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in.matutinovic\Desktop\peradarstvo 10.5.2021\"/>
    </mc:Choice>
  </mc:AlternateContent>
  <bookViews>
    <workbookView xWindow="-15" yWindow="6360" windowWidth="28860" windowHeight="6420" tabRatio="872" firstSheet="1" activeTab="1"/>
  </bookViews>
  <sheets>
    <sheet name="Izračun potpore" sheetId="33" state="hidden" r:id="rId1"/>
    <sheet name="Proizvodnja" sheetId="13" r:id="rId2"/>
  </sheets>
  <definedNames>
    <definedName name="A">#REF!</definedName>
    <definedName name="aa">#REF!</definedName>
    <definedName name="K2ab25">#REF!</definedName>
    <definedName name="K2an1">#REF!</definedName>
    <definedName name="K2an10">#REF!</definedName>
    <definedName name="K2an11">#REF!</definedName>
    <definedName name="K2an12">#REF!</definedName>
    <definedName name="K2an13">#REF!</definedName>
    <definedName name="K2an14">#REF!</definedName>
    <definedName name="K2an15">#REF!</definedName>
    <definedName name="K2an16">#REF!</definedName>
    <definedName name="K2an17">#REF!</definedName>
    <definedName name="K2an18">#REF!</definedName>
    <definedName name="K2an19">#REF!</definedName>
    <definedName name="K2an2">#REF!</definedName>
    <definedName name="K2an20">#REF!</definedName>
    <definedName name="K2an21">#REF!</definedName>
    <definedName name="K2an22">#REF!</definedName>
    <definedName name="K2an23">#REF!</definedName>
    <definedName name="K2an24">#REF!</definedName>
    <definedName name="K2an25">#REF!</definedName>
    <definedName name="K2an3">#REF!</definedName>
    <definedName name="K2an4">#REF!</definedName>
    <definedName name="K2an5">#REF!</definedName>
    <definedName name="K2an6">#REF!</definedName>
    <definedName name="K2an7">#REF!</definedName>
    <definedName name="K2an8">#REF!</definedName>
    <definedName name="K2an9">#REF!</definedName>
    <definedName name="K2dug1">#REF!</definedName>
    <definedName name="K2dug10">#REF!</definedName>
    <definedName name="K2dug11">#REF!</definedName>
    <definedName name="K2dug12">#REF!</definedName>
    <definedName name="K2dug13">#REF!</definedName>
    <definedName name="K2dug14">#REF!</definedName>
    <definedName name="K2dug15">#REF!</definedName>
    <definedName name="K2dug16">#REF!</definedName>
    <definedName name="K2dug17">#REF!</definedName>
    <definedName name="K2dug18">#REF!</definedName>
    <definedName name="K2dug19">#REF!</definedName>
    <definedName name="K2dug2">#REF!</definedName>
    <definedName name="K2dug20">#REF!</definedName>
    <definedName name="K2dug21">#REF!</definedName>
    <definedName name="K2dug22">#REF!</definedName>
    <definedName name="K2dug23">#REF!</definedName>
    <definedName name="K2dug24">#REF!</definedName>
    <definedName name="K2dug25">#REF!</definedName>
    <definedName name="K2dug3">#REF!</definedName>
    <definedName name="K2dug4">#REF!</definedName>
    <definedName name="K2dug5">#REF!</definedName>
    <definedName name="K2dug6">#REF!</definedName>
    <definedName name="K2dug7">#REF!</definedName>
    <definedName name="K2dug8">#REF!</definedName>
    <definedName name="K2dug9">#REF!</definedName>
    <definedName name="K2kta1">#REF!</definedName>
    <definedName name="K2kta10">#REF!</definedName>
    <definedName name="K2kta11">#REF!</definedName>
    <definedName name="K2kta12">#REF!</definedName>
    <definedName name="K2kta13">#REF!</definedName>
    <definedName name="K2kta14">#REF!</definedName>
    <definedName name="K2kta15">#REF!</definedName>
    <definedName name="K2kta16">#REF!</definedName>
    <definedName name="K2kta17">#REF!</definedName>
    <definedName name="K2kta18">#REF!</definedName>
    <definedName name="K2kta19">#REF!</definedName>
    <definedName name="K2kta2">#REF!</definedName>
    <definedName name="K2kta20">#REF!</definedName>
    <definedName name="K2kta21">#REF!</definedName>
    <definedName name="K2kta22">#REF!</definedName>
    <definedName name="K2kta23">#REF!</definedName>
    <definedName name="K2kta24">#REF!</definedName>
    <definedName name="K2kta25">#REF!</definedName>
    <definedName name="K2kta3">#REF!</definedName>
    <definedName name="K2kta4">#REF!</definedName>
    <definedName name="K2kta5">#REF!</definedName>
    <definedName name="K2kta6">#REF!</definedName>
    <definedName name="K2kta7">#REF!</definedName>
    <definedName name="K2kta8">#REF!</definedName>
    <definedName name="K2kta9">#REF!</definedName>
    <definedName name="K2OD1">#REF!</definedName>
    <definedName name="K2OD10">#REF!</definedName>
    <definedName name="K2OD11">#REF!</definedName>
    <definedName name="K2OD12">#REF!</definedName>
    <definedName name="K2OD13">#REF!</definedName>
    <definedName name="K2OD14">#REF!</definedName>
    <definedName name="K2OD15">#REF!</definedName>
    <definedName name="K2OD16">#REF!</definedName>
    <definedName name="K2OD17">#REF!</definedName>
    <definedName name="K2OD18">#REF!</definedName>
    <definedName name="K2OD19">#REF!</definedName>
    <definedName name="K2OD2">#REF!</definedName>
    <definedName name="K2OD20">#REF!</definedName>
    <definedName name="K2OD21">#REF!</definedName>
    <definedName name="K2OD22">#REF!</definedName>
    <definedName name="K2OD23">#REF!</definedName>
    <definedName name="K2OD24">#REF!</definedName>
    <definedName name="K2OD25">#REF!</definedName>
    <definedName name="K2OD3">#REF!</definedName>
    <definedName name="K2OD4">#REF!</definedName>
    <definedName name="K2OD5">#REF!</definedName>
    <definedName name="K2OD6">#REF!</definedName>
    <definedName name="K2OD7">#REF!</definedName>
    <definedName name="K2OD8">#REF!</definedName>
    <definedName name="K2OD9">#REF!</definedName>
    <definedName name="K3an1">#REF!</definedName>
    <definedName name="K3an10">#REF!</definedName>
    <definedName name="K3an11">#REF!</definedName>
    <definedName name="K3an12">#REF!</definedName>
    <definedName name="K3an13">#REF!</definedName>
    <definedName name="K3an14">#REF!</definedName>
    <definedName name="K3an15">#REF!</definedName>
    <definedName name="K3an16">#REF!</definedName>
    <definedName name="K3an17">#REF!</definedName>
    <definedName name="K3an18">#REF!</definedName>
    <definedName name="K3an19">#REF!</definedName>
    <definedName name="K3an2">#REF!</definedName>
    <definedName name="K3an20">#REF!</definedName>
    <definedName name="K3an21">#REF!</definedName>
    <definedName name="K3an22">#REF!</definedName>
    <definedName name="K3an23">#REF!</definedName>
    <definedName name="K3an24">#REF!</definedName>
    <definedName name="K3an25">#REF!</definedName>
    <definedName name="K3an3">#REF!</definedName>
    <definedName name="K3an4">#REF!</definedName>
    <definedName name="K3an5">#REF!</definedName>
    <definedName name="K3an6">#REF!</definedName>
    <definedName name="K3an7">#REF!</definedName>
    <definedName name="K3an8">#REF!</definedName>
    <definedName name="K3an9">#REF!</definedName>
    <definedName name="K3dug1">#REF!</definedName>
    <definedName name="K3dug10">#REF!</definedName>
    <definedName name="K3dug11">#REF!</definedName>
    <definedName name="K3dug12">#REF!</definedName>
    <definedName name="K3dug13">#REF!</definedName>
    <definedName name="K3dug14">#REF!</definedName>
    <definedName name="K3dug15">#REF!</definedName>
    <definedName name="K3dug16">#REF!</definedName>
    <definedName name="K3dug17">#REF!</definedName>
    <definedName name="K3dug18">#REF!</definedName>
    <definedName name="K3dug19">#REF!</definedName>
    <definedName name="K3dug2">#REF!</definedName>
    <definedName name="K3dug20">#REF!</definedName>
    <definedName name="K3dug21">#REF!</definedName>
    <definedName name="K3dug22">#REF!</definedName>
    <definedName name="K3dug23">#REF!</definedName>
    <definedName name="K3dug24">#REF!</definedName>
    <definedName name="K3dug25">#REF!</definedName>
    <definedName name="K3dug3">#REF!</definedName>
    <definedName name="K3dug4">#REF!</definedName>
    <definedName name="K3dug5">#REF!</definedName>
    <definedName name="K3dug6">#REF!</definedName>
    <definedName name="K3dug7">#REF!</definedName>
    <definedName name="K3dug8">#REF!</definedName>
    <definedName name="K3dug9">#REF!</definedName>
    <definedName name="K3kta1">#REF!</definedName>
    <definedName name="K3kta10">#REF!</definedName>
    <definedName name="K3kta11">#REF!</definedName>
    <definedName name="K3kta12">#REF!</definedName>
    <definedName name="K3kta13">#REF!</definedName>
    <definedName name="K3kta14">#REF!</definedName>
    <definedName name="K3kta15">#REF!</definedName>
    <definedName name="K3kta16">#REF!</definedName>
    <definedName name="K3kta17">#REF!</definedName>
    <definedName name="K3kta18">#REF!</definedName>
    <definedName name="K3kta19">#REF!</definedName>
    <definedName name="K3kta2">#REF!</definedName>
    <definedName name="K3kta20">#REF!</definedName>
    <definedName name="K3kta21">#REF!</definedName>
    <definedName name="K3kta22">#REF!</definedName>
    <definedName name="K3kta23">#REF!</definedName>
    <definedName name="K3kta24">#REF!</definedName>
    <definedName name="K3kta25">#REF!</definedName>
    <definedName name="K3kta3">#REF!</definedName>
    <definedName name="K3kta4">#REF!</definedName>
    <definedName name="K3kta5">#REF!</definedName>
    <definedName name="K3kta6">#REF!</definedName>
    <definedName name="K3kta7">#REF!</definedName>
    <definedName name="K3kta8">#REF!</definedName>
    <definedName name="K3kta9">#REF!</definedName>
    <definedName name="K3OD1">#REF!</definedName>
    <definedName name="K3OD10">#REF!</definedName>
    <definedName name="K3OD11">#REF!</definedName>
    <definedName name="K3OD12">#REF!</definedName>
    <definedName name="K3OD13">#REF!</definedName>
    <definedName name="K3OD14">#REF!</definedName>
    <definedName name="K3OD15">#REF!</definedName>
    <definedName name="K3OD16">#REF!</definedName>
    <definedName name="K3OD17">#REF!</definedName>
    <definedName name="K3OD18">#REF!</definedName>
    <definedName name="K3OD19">#REF!</definedName>
    <definedName name="K3OD2">#REF!</definedName>
    <definedName name="K3OD20">#REF!</definedName>
    <definedName name="K3OD21">#REF!</definedName>
    <definedName name="K3OD22">#REF!</definedName>
    <definedName name="K3OD23">#REF!</definedName>
    <definedName name="K3OD24">#REF!</definedName>
    <definedName name="K3OD25">#REF!</definedName>
    <definedName name="K3OD3">#REF!</definedName>
    <definedName name="K3OD4">#REF!</definedName>
    <definedName name="K3OD5">#REF!</definedName>
    <definedName name="K3OD6">#REF!</definedName>
    <definedName name="K3OD7">#REF!</definedName>
    <definedName name="K3OD8">#REF!</definedName>
    <definedName name="K3OD9">#REF!</definedName>
    <definedName name="K4an1">#REF!</definedName>
    <definedName name="K4an10">#REF!</definedName>
    <definedName name="K4an11">#REF!</definedName>
    <definedName name="K4an12">#REF!</definedName>
    <definedName name="K4an13">#REF!</definedName>
    <definedName name="K4an14">#REF!</definedName>
    <definedName name="K4an15">#REF!</definedName>
    <definedName name="K4an16">#REF!</definedName>
    <definedName name="K4an17">#REF!</definedName>
    <definedName name="K4an18">#REF!</definedName>
    <definedName name="K4an19">#REF!</definedName>
    <definedName name="K4an2">#REF!</definedName>
    <definedName name="K4an20">#REF!</definedName>
    <definedName name="K4an21">#REF!</definedName>
    <definedName name="K4an22">#REF!</definedName>
    <definedName name="K4an23">#REF!</definedName>
    <definedName name="K4an24">#REF!</definedName>
    <definedName name="K4an25">#REF!</definedName>
    <definedName name="K4an3">#REF!</definedName>
    <definedName name="K4an4">#REF!</definedName>
    <definedName name="K4an5">#REF!</definedName>
    <definedName name="K4an6">#REF!</definedName>
    <definedName name="K4an7">#REF!</definedName>
    <definedName name="K4an8">#REF!</definedName>
    <definedName name="K4an9">#REF!</definedName>
    <definedName name="K4dug1">#REF!</definedName>
    <definedName name="K4dug10">#REF!</definedName>
    <definedName name="K4dug11">#REF!</definedName>
    <definedName name="K4dug12">#REF!</definedName>
    <definedName name="K4dug13">#REF!</definedName>
    <definedName name="K4dug14">#REF!</definedName>
    <definedName name="K4dug15">#REF!</definedName>
    <definedName name="K4dug16">#REF!</definedName>
    <definedName name="K4dug17">#REF!</definedName>
    <definedName name="K4dug18">#REF!</definedName>
    <definedName name="K4dug19">#REF!</definedName>
    <definedName name="K4dug2">#REF!</definedName>
    <definedName name="K4dug20">#REF!</definedName>
    <definedName name="K4dug21">#REF!</definedName>
    <definedName name="K4dug22">#REF!</definedName>
    <definedName name="K4dug23">#REF!</definedName>
    <definedName name="K4dug24">#REF!</definedName>
    <definedName name="K4dug25">#REF!</definedName>
    <definedName name="K4dug3">#REF!</definedName>
    <definedName name="K4dug4">#REF!</definedName>
    <definedName name="K4dug5">#REF!</definedName>
    <definedName name="K4dug6">#REF!</definedName>
    <definedName name="K4dug7">#REF!</definedName>
    <definedName name="K4dug8">#REF!</definedName>
    <definedName name="K4dug9">#REF!</definedName>
    <definedName name="K4kta1">#REF!</definedName>
    <definedName name="K4kta10">#REF!</definedName>
    <definedName name="K4kta11">#REF!</definedName>
    <definedName name="K4kta12">#REF!</definedName>
    <definedName name="K4kta13">#REF!</definedName>
    <definedName name="K4kta14">#REF!</definedName>
    <definedName name="K4kta15">#REF!</definedName>
    <definedName name="K4kta16">#REF!</definedName>
    <definedName name="K4kta17">#REF!</definedName>
    <definedName name="K4kta18">#REF!</definedName>
    <definedName name="K4kta19">#REF!</definedName>
    <definedName name="K4kta2">#REF!</definedName>
    <definedName name="K4kta20">#REF!</definedName>
    <definedName name="K4kta21">#REF!</definedName>
    <definedName name="K4kta22">#REF!</definedName>
    <definedName name="K4kta23">#REF!</definedName>
    <definedName name="K4kta24">#REF!</definedName>
    <definedName name="K4kta25">#REF!</definedName>
    <definedName name="K4kta3">#REF!</definedName>
    <definedName name="K4kta4">#REF!</definedName>
    <definedName name="K4kta5">#REF!</definedName>
    <definedName name="K4kta6">#REF!</definedName>
    <definedName name="K4kta7">#REF!</definedName>
    <definedName name="K4kta8">#REF!</definedName>
    <definedName name="K4kta9">#REF!</definedName>
    <definedName name="K4OD1">#REF!</definedName>
    <definedName name="K4OD10">#REF!</definedName>
    <definedName name="K4OD11">#REF!</definedName>
    <definedName name="K4OD12">#REF!</definedName>
    <definedName name="K4OD13">#REF!</definedName>
    <definedName name="K4OD14">#REF!</definedName>
    <definedName name="K4OD15">#REF!</definedName>
    <definedName name="K4OD16">#REF!</definedName>
    <definedName name="K4OD17">#REF!</definedName>
    <definedName name="K4OD18">#REF!</definedName>
    <definedName name="K4OD19">#REF!</definedName>
    <definedName name="K4OD2">#REF!</definedName>
    <definedName name="K4OD20">#REF!</definedName>
    <definedName name="K4OD21">#REF!</definedName>
    <definedName name="K4OD22">#REF!</definedName>
    <definedName name="K4OD23">#REF!</definedName>
    <definedName name="K4OD24">#REF!</definedName>
    <definedName name="K4OD25">#REF!</definedName>
    <definedName name="K4OD3">#REF!</definedName>
    <definedName name="K4OD4">#REF!</definedName>
    <definedName name="K4OD5">#REF!</definedName>
    <definedName name="K4OD6">#REF!</definedName>
    <definedName name="K4OD7">#REF!</definedName>
    <definedName name="K4OD8">#REF!</definedName>
    <definedName name="K4OD9">#REF!</definedName>
    <definedName name="K5an1">#REF!</definedName>
    <definedName name="K5an10">#REF!</definedName>
    <definedName name="K5an11">#REF!</definedName>
    <definedName name="K5an12">#REF!</definedName>
    <definedName name="K5an13">#REF!</definedName>
    <definedName name="K5an14">#REF!</definedName>
    <definedName name="K5an15">#REF!</definedName>
    <definedName name="K5an16">#REF!</definedName>
    <definedName name="K5an17">#REF!</definedName>
    <definedName name="K5an18">#REF!</definedName>
    <definedName name="K5an19">#REF!</definedName>
    <definedName name="K5an2">#REF!</definedName>
    <definedName name="K5an20">#REF!</definedName>
    <definedName name="K5an21">#REF!</definedName>
    <definedName name="K5an22">#REF!</definedName>
    <definedName name="K5an23">#REF!</definedName>
    <definedName name="K5an24">#REF!</definedName>
    <definedName name="K5an25">#REF!</definedName>
    <definedName name="K5an3">#REF!</definedName>
    <definedName name="K5an4">#REF!</definedName>
    <definedName name="K5an5">#REF!</definedName>
    <definedName name="K5an6">#REF!</definedName>
    <definedName name="K5an7">#REF!</definedName>
    <definedName name="K5an8">#REF!</definedName>
    <definedName name="K5an9">#REF!</definedName>
    <definedName name="K5dug1">#REF!</definedName>
    <definedName name="K5dug10">#REF!</definedName>
    <definedName name="K5dug11">#REF!</definedName>
    <definedName name="K5dug12">#REF!</definedName>
    <definedName name="K5dug13">#REF!</definedName>
    <definedName name="K5dug14">#REF!</definedName>
    <definedName name="K5dug15">#REF!</definedName>
    <definedName name="K5dug16">#REF!</definedName>
    <definedName name="K5dug17">#REF!</definedName>
    <definedName name="K5dug18">#REF!</definedName>
    <definedName name="K5dug19">#REF!</definedName>
    <definedName name="K5dug2">#REF!</definedName>
    <definedName name="K5dug20">#REF!</definedName>
    <definedName name="K5dug21">#REF!</definedName>
    <definedName name="K5dug22">#REF!</definedName>
    <definedName name="K5dug23">#REF!</definedName>
    <definedName name="K5dug24">#REF!</definedName>
    <definedName name="K5dug25">#REF!</definedName>
    <definedName name="K5dug3">#REF!</definedName>
    <definedName name="K5dug4">#REF!</definedName>
    <definedName name="K5dug5">#REF!</definedName>
    <definedName name="K5dug6">#REF!</definedName>
    <definedName name="K5dug7">#REF!</definedName>
    <definedName name="K5dug8">#REF!</definedName>
    <definedName name="K5dug9">#REF!</definedName>
    <definedName name="K5kta1">#REF!</definedName>
    <definedName name="K5kta10">#REF!</definedName>
    <definedName name="K5kta11">#REF!</definedName>
    <definedName name="K5kta12">#REF!</definedName>
    <definedName name="K5kta13">#REF!</definedName>
    <definedName name="K5kta14">#REF!</definedName>
    <definedName name="K5kta15">#REF!</definedName>
    <definedName name="K5kta16">#REF!</definedName>
    <definedName name="K5kta17">#REF!</definedName>
    <definedName name="K5kta18">#REF!</definedName>
    <definedName name="K5kta19">#REF!</definedName>
    <definedName name="K5kta2">#REF!</definedName>
    <definedName name="K5kta20">#REF!</definedName>
    <definedName name="K5kta21">#REF!</definedName>
    <definedName name="K5kta22">#REF!</definedName>
    <definedName name="K5kta23">#REF!</definedName>
    <definedName name="K5kta24">#REF!</definedName>
    <definedName name="K5kta25">#REF!</definedName>
    <definedName name="K5kta3">#REF!</definedName>
    <definedName name="K5kta4">#REF!</definedName>
    <definedName name="K5kta5">#REF!</definedName>
    <definedName name="K5kta6">#REF!</definedName>
    <definedName name="K5kta7">#REF!</definedName>
    <definedName name="K5kta8">#REF!</definedName>
    <definedName name="K5kta9">#REF!</definedName>
    <definedName name="K5OD1">#REF!</definedName>
    <definedName name="K5OD10">#REF!</definedName>
    <definedName name="K5OD11">#REF!</definedName>
    <definedName name="K5OD12">#REF!</definedName>
    <definedName name="K5OD13">#REF!</definedName>
    <definedName name="K5OD14">#REF!</definedName>
    <definedName name="K5OD15">#REF!</definedName>
    <definedName name="K5OD16">#REF!</definedName>
    <definedName name="K5OD17">#REF!</definedName>
    <definedName name="K5OD18">#REF!</definedName>
    <definedName name="K5OD19">#REF!</definedName>
    <definedName name="K5OD2">#REF!</definedName>
    <definedName name="K5OD20">#REF!</definedName>
    <definedName name="K5OD21">#REF!</definedName>
    <definedName name="K5OD22">#REF!</definedName>
    <definedName name="K5OD23">#REF!</definedName>
    <definedName name="K5OD24">#REF!</definedName>
    <definedName name="K5OD25">#REF!</definedName>
    <definedName name="K5OD3">#REF!</definedName>
    <definedName name="K5OD4">#REF!</definedName>
    <definedName name="K5OD5">#REF!</definedName>
    <definedName name="K5OD6">#REF!</definedName>
    <definedName name="K5OD7">#REF!</definedName>
    <definedName name="K5OD8">#REF!</definedName>
    <definedName name="K5OD9">#REF!</definedName>
    <definedName name="_xlnm.Print_Titles" localSheetId="1">Proizvodnja!$A:$C</definedName>
  </definedNames>
  <calcPr calcId="162913"/>
</workbook>
</file>

<file path=xl/calcChain.xml><?xml version="1.0" encoding="utf-8"?>
<calcChain xmlns="http://schemas.openxmlformats.org/spreadsheetml/2006/main">
  <c r="D28" i="13" l="1"/>
  <c r="C42" i="33" l="1"/>
  <c r="C43" i="33"/>
  <c r="C44" i="33"/>
  <c r="C45" i="33"/>
  <c r="C41" i="33"/>
  <c r="C36" i="33"/>
  <c r="C37" i="33"/>
  <c r="C38" i="33"/>
  <c r="C39" i="33"/>
  <c r="C35" i="33"/>
  <c r="C25" i="33"/>
  <c r="C26" i="33"/>
  <c r="C27" i="33"/>
  <c r="C28" i="33"/>
  <c r="C29" i="33"/>
  <c r="C30" i="33"/>
  <c r="C31" i="33"/>
  <c r="C32" i="33"/>
  <c r="C33" i="33"/>
  <c r="C24" i="33"/>
  <c r="C19" i="33"/>
  <c r="C20" i="33"/>
  <c r="C21" i="33"/>
  <c r="C22" i="33"/>
  <c r="C18" i="33"/>
  <c r="A42" i="33"/>
  <c r="A43" i="33"/>
  <c r="A44" i="33"/>
  <c r="A45" i="33"/>
  <c r="A41" i="33"/>
  <c r="A38" i="33"/>
  <c r="A39" i="33"/>
  <c r="A37" i="33"/>
  <c r="A36" i="33"/>
  <c r="A35" i="33"/>
  <c r="A34" i="33"/>
  <c r="A25" i="33"/>
  <c r="A26" i="33"/>
  <c r="A27" i="33"/>
  <c r="A28" i="33"/>
  <c r="A29" i="33"/>
  <c r="A30" i="33"/>
  <c r="A31" i="33"/>
  <c r="A32" i="33"/>
  <c r="A33" i="33"/>
  <c r="A23" i="33"/>
  <c r="A19" i="33"/>
  <c r="A20" i="33"/>
  <c r="A21" i="33"/>
  <c r="A22" i="33"/>
  <c r="A17" i="33"/>
  <c r="C3" i="33"/>
  <c r="B3" i="33"/>
  <c r="A40" i="33"/>
  <c r="A24" i="33"/>
  <c r="A18" i="33"/>
  <c r="E11" i="33"/>
  <c r="E2" i="13" l="1"/>
  <c r="D14" i="33"/>
  <c r="D26" i="33"/>
  <c r="B28" i="33"/>
  <c r="B36" i="33"/>
  <c r="B32" i="33"/>
  <c r="B22" i="33"/>
  <c r="B26" i="33"/>
  <c r="B29" i="33"/>
  <c r="B41" i="33"/>
  <c r="B18" i="33"/>
  <c r="B20" i="33"/>
  <c r="B31" i="33"/>
  <c r="F2" i="13" l="1"/>
  <c r="E28" i="13"/>
  <c r="B24" i="33"/>
  <c r="D25" i="33"/>
  <c r="D28" i="33"/>
  <c r="E42" i="33"/>
  <c r="D29" i="33"/>
  <c r="D19" i="33"/>
  <c r="D27" i="33"/>
  <c r="E32" i="33"/>
  <c r="D22" i="33"/>
  <c r="D30" i="33"/>
  <c r="D21" i="33"/>
  <c r="E44" i="33"/>
  <c r="D33" i="33"/>
  <c r="E14" i="33"/>
  <c r="E18" i="33"/>
  <c r="E19" i="33"/>
  <c r="B39" i="33"/>
  <c r="B33" i="33"/>
  <c r="B44" i="33"/>
  <c r="B43" i="33"/>
  <c r="B42" i="33"/>
  <c r="B45" i="33"/>
  <c r="E26" i="33"/>
  <c r="E41" i="33"/>
  <c r="B35" i="33"/>
  <c r="B37" i="33"/>
  <c r="B27" i="33"/>
  <c r="B25" i="33"/>
  <c r="B38" i="33"/>
  <c r="E20" i="33"/>
  <c r="B19" i="33"/>
  <c r="D24" i="33"/>
  <c r="B21" i="33"/>
  <c r="D31" i="33"/>
  <c r="B30" i="33"/>
  <c r="G2" i="13" l="1"/>
  <c r="F28" i="13"/>
  <c r="F14" i="33"/>
  <c r="E25" i="33"/>
  <c r="D42" i="33"/>
  <c r="E28" i="33"/>
  <c r="E33" i="33"/>
  <c r="D36" i="33"/>
  <c r="E29" i="33"/>
  <c r="D39" i="33"/>
  <c r="D38" i="33"/>
  <c r="D44" i="33"/>
  <c r="D37" i="33"/>
  <c r="E45" i="33"/>
  <c r="D35" i="33"/>
  <c r="D43" i="33"/>
  <c r="D41" i="33"/>
  <c r="E21" i="33"/>
  <c r="D32" i="33"/>
  <c r="E43" i="33"/>
  <c r="E30" i="33"/>
  <c r="E22" i="33"/>
  <c r="E38" i="33"/>
  <c r="E39" i="33"/>
  <c r="D45" i="33"/>
  <c r="E37" i="33"/>
  <c r="D18" i="33"/>
  <c r="F41" i="33"/>
  <c r="F22" i="33"/>
  <c r="F42" i="33"/>
  <c r="F25" i="33"/>
  <c r="D20" i="33"/>
  <c r="B16" i="33"/>
  <c r="E36" i="33"/>
  <c r="E24" i="33"/>
  <c r="F37" i="33"/>
  <c r="F20" i="33"/>
  <c r="F32" i="33" l="1"/>
  <c r="F26" i="33"/>
  <c r="F29" i="33"/>
  <c r="F44" i="33"/>
  <c r="F19" i="33"/>
  <c r="F33" i="33"/>
  <c r="H2" i="13"/>
  <c r="G28" i="13"/>
  <c r="G14" i="33"/>
  <c r="G24" i="33"/>
  <c r="G18" i="33"/>
  <c r="F28" i="33"/>
  <c r="E35" i="33"/>
  <c r="F21" i="33"/>
  <c r="E27" i="33"/>
  <c r="F45" i="33"/>
  <c r="F43" i="33"/>
  <c r="F30" i="33"/>
  <c r="G22" i="33"/>
  <c r="G29" i="33"/>
  <c r="F24" i="33"/>
  <c r="F18" i="33"/>
  <c r="G41" i="33"/>
  <c r="G42" i="33"/>
  <c r="G19" i="33"/>
  <c r="G32" i="33"/>
  <c r="G25" i="33"/>
  <c r="E31" i="33"/>
  <c r="G31" i="33"/>
  <c r="F27" i="33"/>
  <c r="G20" i="33"/>
  <c r="G37" i="33"/>
  <c r="D16" i="33"/>
  <c r="F36" i="33"/>
  <c r="G27" i="33"/>
  <c r="G36" i="33" l="1"/>
  <c r="G35" i="33"/>
  <c r="G21" i="33"/>
  <c r="F35" i="33"/>
  <c r="I2" i="13"/>
  <c r="H28" i="13"/>
  <c r="H14" i="33"/>
  <c r="H41" i="33"/>
  <c r="G28" i="33"/>
  <c r="F38" i="33"/>
  <c r="G45" i="33"/>
  <c r="H44" i="33"/>
  <c r="F39" i="33"/>
  <c r="G26" i="33"/>
  <c r="G44" i="33"/>
  <c r="G33" i="33"/>
  <c r="H21" i="33"/>
  <c r="F31" i="33"/>
  <c r="H30" i="33"/>
  <c r="E16" i="33"/>
  <c r="H28" i="33" l="1"/>
  <c r="H27" i="33"/>
  <c r="H19" i="33"/>
  <c r="H22" i="33"/>
  <c r="H25" i="33"/>
  <c r="H26" i="33"/>
  <c r="H24" i="33"/>
  <c r="H36" i="33"/>
  <c r="H18" i="33"/>
  <c r="H35" i="33"/>
  <c r="J2" i="13"/>
  <c r="I28" i="13"/>
  <c r="I14" i="33"/>
  <c r="I42" i="33"/>
  <c r="I31" i="33"/>
  <c r="I37" i="33"/>
  <c r="H45" i="33"/>
  <c r="H32" i="33"/>
  <c r="H29" i="33"/>
  <c r="H38" i="33"/>
  <c r="H43" i="33"/>
  <c r="H33" i="33"/>
  <c r="G30" i="33"/>
  <c r="G43" i="33"/>
  <c r="G39" i="33"/>
  <c r="G38" i="33"/>
  <c r="F16" i="33"/>
  <c r="H42" i="33"/>
  <c r="H39" i="33"/>
  <c r="I28" i="33"/>
  <c r="I21" i="33"/>
  <c r="I27" i="33"/>
  <c r="H31" i="33"/>
  <c r="H20" i="33"/>
  <c r="H37" i="33" l="1"/>
  <c r="I43" i="33"/>
  <c r="I35" i="33"/>
  <c r="I33" i="33"/>
  <c r="I24" i="33"/>
  <c r="I18" i="33"/>
  <c r="I41" i="33"/>
  <c r="I36" i="33"/>
  <c r="I44" i="33"/>
  <c r="I26" i="33"/>
  <c r="I30" i="33"/>
  <c r="K2" i="13"/>
  <c r="J28" i="13"/>
  <c r="J14" i="33"/>
  <c r="I45" i="33"/>
  <c r="I19" i="33"/>
  <c r="J32" i="33"/>
  <c r="J29" i="33"/>
  <c r="I25" i="33"/>
  <c r="I22" i="33"/>
  <c r="I20" i="33"/>
  <c r="G16" i="33"/>
  <c r="J28" i="33"/>
  <c r="J45" i="33"/>
  <c r="J21" i="33"/>
  <c r="H16" i="33"/>
  <c r="J27" i="33"/>
  <c r="J38" i="33"/>
  <c r="J19" i="33" l="1"/>
  <c r="J25" i="33"/>
  <c r="I29" i="33"/>
  <c r="I38" i="33"/>
  <c r="L2" i="13"/>
  <c r="K28" i="13"/>
  <c r="K43" i="33"/>
  <c r="K14" i="33"/>
  <c r="J37" i="33"/>
  <c r="J35" i="33"/>
  <c r="J36" i="33"/>
  <c r="J30" i="33"/>
  <c r="J22" i="33"/>
  <c r="J20" i="33"/>
  <c r="J18" i="33"/>
  <c r="J33" i="33"/>
  <c r="J41" i="33"/>
  <c r="J42" i="33"/>
  <c r="J44" i="33"/>
  <c r="J31" i="33"/>
  <c r="J26" i="33"/>
  <c r="J24" i="33"/>
  <c r="K19" i="33"/>
  <c r="I32" i="33"/>
  <c r="I39" i="33"/>
  <c r="I16" i="33" s="1"/>
  <c r="J43" i="33"/>
  <c r="K28" i="33" l="1"/>
  <c r="K42" i="33"/>
  <c r="K36" i="33"/>
  <c r="K38" i="33"/>
  <c r="K37" i="33"/>
  <c r="K31" i="33"/>
  <c r="K22" i="33"/>
  <c r="K24" i="33"/>
  <c r="K26" i="33"/>
  <c r="K20" i="33"/>
  <c r="K33" i="33"/>
  <c r="K41" i="33"/>
  <c r="K35" i="33"/>
  <c r="K44" i="33"/>
  <c r="K32" i="33"/>
  <c r="K30" i="33"/>
  <c r="K29" i="33"/>
  <c r="K18" i="33"/>
  <c r="K25" i="33"/>
  <c r="M2" i="13"/>
  <c r="L28" i="13"/>
  <c r="L14" i="33"/>
  <c r="K21" i="33"/>
  <c r="K45" i="33"/>
  <c r="L28" i="33"/>
  <c r="L45" i="33"/>
  <c r="J39" i="33"/>
  <c r="J16" i="33" s="1"/>
  <c r="K27" i="33"/>
  <c r="L27" i="33"/>
  <c r="L21" i="33" l="1"/>
  <c r="L35" i="33"/>
  <c r="L41" i="33"/>
  <c r="L38" i="33"/>
  <c r="L43" i="33"/>
  <c r="L31" i="33"/>
  <c r="L33" i="33"/>
  <c r="L30" i="33"/>
  <c r="L24" i="33"/>
  <c r="L22" i="33"/>
  <c r="L20" i="33"/>
  <c r="L25" i="33"/>
  <c r="L37" i="33"/>
  <c r="L36" i="33"/>
  <c r="L42" i="33"/>
  <c r="L44" i="33"/>
  <c r="L19" i="33"/>
  <c r="L29" i="33"/>
  <c r="L26" i="33"/>
  <c r="L32" i="33"/>
  <c r="L18" i="33"/>
  <c r="N2" i="13"/>
  <c r="M28" i="13"/>
  <c r="M27" i="33"/>
  <c r="M14" i="33"/>
  <c r="K39" i="33"/>
  <c r="K16" i="33" s="1"/>
  <c r="M21" i="33"/>
  <c r="M43" i="33" l="1"/>
  <c r="M42" i="33"/>
  <c r="M37" i="33"/>
  <c r="M30" i="33"/>
  <c r="M19" i="33"/>
  <c r="M29" i="33"/>
  <c r="M26" i="33"/>
  <c r="M20" i="33"/>
  <c r="M33" i="33"/>
  <c r="M28" i="33"/>
  <c r="M24" i="33"/>
  <c r="M36" i="33"/>
  <c r="M38" i="33"/>
  <c r="M45" i="33"/>
  <c r="M44" i="33"/>
  <c r="M35" i="33"/>
  <c r="M22" i="33"/>
  <c r="M32" i="33"/>
  <c r="M31" i="33"/>
  <c r="M25" i="33"/>
  <c r="M18" i="33"/>
  <c r="O2" i="13"/>
  <c r="N28" i="13"/>
  <c r="N14" i="33"/>
  <c r="N27" i="33"/>
  <c r="L39" i="33"/>
  <c r="L16" i="33" s="1"/>
  <c r="N21" i="33" l="1"/>
  <c r="N43" i="33"/>
  <c r="N37" i="33"/>
  <c r="N42" i="33"/>
  <c r="N36" i="33"/>
  <c r="N30" i="33"/>
  <c r="N19" i="33"/>
  <c r="N26" i="33"/>
  <c r="N24" i="33"/>
  <c r="N28" i="33"/>
  <c r="N20" i="33"/>
  <c r="N25" i="33"/>
  <c r="N38" i="33"/>
  <c r="N45" i="33"/>
  <c r="N44" i="33"/>
  <c r="N35" i="33"/>
  <c r="N29" i="33"/>
  <c r="N31" i="33"/>
  <c r="N32" i="33"/>
  <c r="N22" i="33"/>
  <c r="N33" i="33"/>
  <c r="N18" i="33"/>
  <c r="P2" i="13"/>
  <c r="O28" i="13"/>
  <c r="O14" i="33"/>
  <c r="M41" i="33"/>
  <c r="M39" i="33"/>
  <c r="O21" i="33"/>
  <c r="O35" i="33" l="1"/>
  <c r="O38" i="33"/>
  <c r="O45" i="33"/>
  <c r="O37" i="33"/>
  <c r="O22" i="33"/>
  <c r="O19" i="33"/>
  <c r="O27" i="33"/>
  <c r="O20" i="33"/>
  <c r="O33" i="33"/>
  <c r="O30" i="33"/>
  <c r="O32" i="33"/>
  <c r="O43" i="33"/>
  <c r="O44" i="33"/>
  <c r="O42" i="33"/>
  <c r="O36" i="33"/>
  <c r="O18" i="33"/>
  <c r="O25" i="33"/>
  <c r="O29" i="33"/>
  <c r="O26" i="33"/>
  <c r="O31" i="33"/>
  <c r="O28" i="33"/>
  <c r="Q2" i="13"/>
  <c r="P28" i="13"/>
  <c r="P14" i="33"/>
  <c r="N41" i="33"/>
  <c r="M16" i="33"/>
  <c r="N39" i="33"/>
  <c r="N16" i="33" l="1"/>
  <c r="P45" i="33"/>
  <c r="P43" i="33"/>
  <c r="P38" i="33"/>
  <c r="P37" i="33"/>
  <c r="P36" i="33"/>
  <c r="P33" i="33"/>
  <c r="P31" i="33"/>
  <c r="P29" i="33"/>
  <c r="P27" i="33"/>
  <c r="P26" i="33"/>
  <c r="P35" i="33"/>
  <c r="P44" i="33"/>
  <c r="P42" i="33"/>
  <c r="P20" i="33"/>
  <c r="P18" i="33"/>
  <c r="P28" i="33"/>
  <c r="P30" i="33"/>
  <c r="P32" i="33"/>
  <c r="P22" i="33"/>
  <c r="P19" i="33"/>
  <c r="P25" i="33"/>
  <c r="O41" i="33"/>
  <c r="R2" i="13"/>
  <c r="Q28" i="13"/>
  <c r="Q14" i="33"/>
  <c r="O24" i="33"/>
  <c r="P21" i="33"/>
  <c r="O39" i="33"/>
  <c r="O16" i="33" l="1"/>
  <c r="P41" i="33"/>
  <c r="P24" i="33"/>
  <c r="Q36" i="33"/>
  <c r="Q38" i="33"/>
  <c r="Q44" i="33"/>
  <c r="Q37" i="33"/>
  <c r="Q43" i="33"/>
  <c r="Q22" i="33"/>
  <c r="Q18" i="33"/>
  <c r="Q33" i="33"/>
  <c r="Q28" i="33"/>
  <c r="Q35" i="33"/>
  <c r="Q45" i="33"/>
  <c r="Q42" i="33"/>
  <c r="Q19" i="33"/>
  <c r="Q20" i="33"/>
  <c r="Q31" i="33"/>
  <c r="Q32" i="33"/>
  <c r="Q29" i="33"/>
  <c r="Q30" i="33"/>
  <c r="Q25" i="33"/>
  <c r="Q27" i="33"/>
  <c r="Q26" i="33"/>
  <c r="S2" i="13"/>
  <c r="R28" i="13"/>
  <c r="R14" i="33"/>
  <c r="Q21" i="33"/>
  <c r="P39" i="33"/>
  <c r="P16" i="33" l="1"/>
  <c r="R21" i="33"/>
  <c r="R35" i="33"/>
  <c r="R45" i="33"/>
  <c r="R37" i="33"/>
  <c r="R30" i="33"/>
  <c r="R19" i="33"/>
  <c r="R29" i="33"/>
  <c r="R33" i="33"/>
  <c r="R18" i="33"/>
  <c r="R22" i="33"/>
  <c r="R36" i="33"/>
  <c r="R43" i="33"/>
  <c r="R38" i="33"/>
  <c r="R44" i="33"/>
  <c r="R42" i="33"/>
  <c r="R31" i="33"/>
  <c r="R25" i="33"/>
  <c r="R20" i="33"/>
  <c r="R28" i="33"/>
  <c r="R26" i="33"/>
  <c r="R32" i="33"/>
  <c r="R27" i="33"/>
  <c r="T2" i="13"/>
  <c r="S28" i="13"/>
  <c r="S21" i="33"/>
  <c r="S14" i="33"/>
  <c r="Q41" i="33"/>
  <c r="Q24" i="33"/>
  <c r="Q39" i="33"/>
  <c r="Q16" i="33" l="1"/>
  <c r="R24" i="33"/>
  <c r="R41" i="33"/>
  <c r="S43" i="33"/>
  <c r="S42" i="33"/>
  <c r="S38" i="33"/>
  <c r="S30" i="33"/>
  <c r="S22" i="33"/>
  <c r="S31" i="33"/>
  <c r="S19" i="33"/>
  <c r="S28" i="33"/>
  <c r="S32" i="33"/>
  <c r="S26" i="33"/>
  <c r="S35" i="33"/>
  <c r="S36" i="33"/>
  <c r="S45" i="33"/>
  <c r="S44" i="33"/>
  <c r="S37" i="33"/>
  <c r="S27" i="33"/>
  <c r="S20" i="33"/>
  <c r="S25" i="33"/>
  <c r="S18" i="33"/>
  <c r="S29" i="33"/>
  <c r="S33" i="33"/>
  <c r="U2" i="13"/>
  <c r="T28" i="13"/>
  <c r="T21" i="33"/>
  <c r="T14" i="33"/>
  <c r="R39" i="33"/>
  <c r="R16" i="33" l="1"/>
  <c r="V2" i="13"/>
  <c r="U28" i="13"/>
  <c r="U14" i="33"/>
  <c r="S24" i="33"/>
  <c r="S41" i="33"/>
  <c r="T44" i="33"/>
  <c r="T43" i="33"/>
  <c r="T37" i="33"/>
  <c r="T45" i="33"/>
  <c r="T22" i="33"/>
  <c r="T30" i="33"/>
  <c r="T31" i="33"/>
  <c r="T28" i="33"/>
  <c r="T20" i="33"/>
  <c r="T27" i="33"/>
  <c r="T26" i="33"/>
  <c r="T36" i="33"/>
  <c r="T35" i="33"/>
  <c r="T38" i="33"/>
  <c r="T42" i="33"/>
  <c r="T29" i="33"/>
  <c r="T25" i="33"/>
  <c r="T32" i="33"/>
  <c r="T19" i="33"/>
  <c r="T18" i="33"/>
  <c r="T33" i="33"/>
  <c r="U21" i="33"/>
  <c r="S39" i="33"/>
  <c r="S16" i="33" s="1"/>
  <c r="T24" i="33" l="1"/>
  <c r="U43" i="33"/>
  <c r="U32" i="33"/>
  <c r="U26" i="33"/>
  <c r="U30" i="33"/>
  <c r="U35" i="33"/>
  <c r="U36" i="33"/>
  <c r="U37" i="33"/>
  <c r="U42" i="33"/>
  <c r="U27" i="33"/>
  <c r="U29" i="33"/>
  <c r="U33" i="33"/>
  <c r="U25" i="33"/>
  <c r="U22" i="33"/>
  <c r="U28" i="33"/>
  <c r="U31" i="33"/>
  <c r="U45" i="33"/>
  <c r="U38" i="33"/>
  <c r="U44" i="33"/>
  <c r="U19" i="33"/>
  <c r="U20" i="33"/>
  <c r="W2" i="13"/>
  <c r="V28" i="13"/>
  <c r="V14" i="33"/>
  <c r="T41" i="33"/>
  <c r="T39" i="33"/>
  <c r="T16" i="33" l="1"/>
  <c r="W28" i="13"/>
  <c r="W14" i="33"/>
  <c r="U24" i="33"/>
  <c r="U41" i="33"/>
  <c r="U18" i="33"/>
  <c r="V36" i="33"/>
  <c r="V44" i="33"/>
  <c r="V42" i="33"/>
  <c r="V45" i="33"/>
  <c r="V19" i="33"/>
  <c r="V33" i="33"/>
  <c r="V30" i="33"/>
  <c r="V37" i="33"/>
  <c r="V38" i="33"/>
  <c r="V43" i="33"/>
  <c r="V35" i="33"/>
  <c r="V31" i="33"/>
  <c r="V21" i="33"/>
  <c r="V26" i="33"/>
  <c r="V29" i="33"/>
  <c r="V22" i="33"/>
  <c r="V27" i="33"/>
  <c r="V20" i="33"/>
  <c r="V25" i="33"/>
  <c r="V32" i="33"/>
  <c r="V28" i="33"/>
  <c r="U39" i="33"/>
  <c r="U16" i="33" l="1"/>
  <c r="V18" i="33"/>
  <c r="V24" i="33"/>
  <c r="V41" i="33"/>
  <c r="V39" i="33"/>
  <c r="V16" i="33" l="1"/>
  <c r="W24" i="33"/>
  <c r="X24" i="33" s="1"/>
  <c r="W33" i="33"/>
  <c r="X33" i="33" s="1"/>
  <c r="W18" i="33"/>
  <c r="X18" i="33" s="1"/>
  <c r="W30" i="33"/>
  <c r="X30" i="33" s="1"/>
  <c r="W22" i="33"/>
  <c r="X22" i="33" s="1"/>
  <c r="W41" i="33"/>
  <c r="X41" i="33" s="1"/>
  <c r="W42" i="33"/>
  <c r="X42" i="33" s="1"/>
  <c r="W29" i="33"/>
  <c r="X29" i="33" s="1"/>
  <c r="W20" i="33"/>
  <c r="X20" i="33" s="1"/>
  <c r="W19" i="33"/>
  <c r="X19" i="33" s="1"/>
  <c r="W44" i="33"/>
  <c r="X44" i="33" s="1"/>
  <c r="W43" i="33"/>
  <c r="X43" i="33" s="1"/>
  <c r="W45" i="33"/>
  <c r="X45" i="33" s="1"/>
  <c r="W28" i="33"/>
  <c r="X28" i="33" s="1"/>
  <c r="W25" i="33"/>
  <c r="X25" i="33" s="1"/>
  <c r="W32" i="33"/>
  <c r="X32" i="33" s="1"/>
  <c r="W35" i="33"/>
  <c r="X35" i="33" s="1"/>
  <c r="W38" i="33"/>
  <c r="X38" i="33" s="1"/>
  <c r="W21" i="33"/>
  <c r="X21" i="33" s="1"/>
  <c r="W27" i="33"/>
  <c r="X27" i="33" s="1"/>
  <c r="W26" i="33"/>
  <c r="X26" i="33" s="1"/>
  <c r="W31" i="33"/>
  <c r="X31" i="33" s="1"/>
  <c r="W37" i="33"/>
  <c r="X37" i="33" s="1"/>
  <c r="W36" i="33"/>
  <c r="X36" i="33" s="1"/>
  <c r="W39" i="33"/>
  <c r="X39" i="33" l="1"/>
  <c r="W16" i="33"/>
</calcChain>
</file>

<file path=xl/comments1.xml><?xml version="1.0" encoding="utf-8"?>
<comments xmlns="http://schemas.openxmlformats.org/spreadsheetml/2006/main">
  <authors>
    <author>Dario Šen</author>
  </authors>
  <commentList>
    <comment ref="D2" authorId="0" shapeId="0">
      <text>
        <r>
          <rPr>
            <sz val="9"/>
            <color indexed="81"/>
            <rFont val="Tahoma"/>
            <family val="2"/>
            <charset val="238"/>
          </rPr>
          <t>Odaberite godinu početka ulaganja</t>
        </r>
      </text>
    </comment>
  </commentList>
</comments>
</file>

<file path=xl/sharedStrings.xml><?xml version="1.0" encoding="utf-8"?>
<sst xmlns="http://schemas.openxmlformats.org/spreadsheetml/2006/main" count="30" uniqueCount="26">
  <si>
    <t>Proizvod</t>
  </si>
  <si>
    <t>Dugotrajna imovina</t>
  </si>
  <si>
    <t>Nabavna vrijednost</t>
  </si>
  <si>
    <t>Stopa amortizacije</t>
  </si>
  <si>
    <t>Ostatak vrijednosti</t>
  </si>
  <si>
    <t>Primitak potpore</t>
  </si>
  <si>
    <t>%</t>
  </si>
  <si>
    <t>Economic life of the project:</t>
  </si>
  <si>
    <t>Prethodna godina</t>
  </si>
  <si>
    <t>Mjesec</t>
  </si>
  <si>
    <t>Godina</t>
  </si>
  <si>
    <t>Novo kupljena imovina</t>
  </si>
  <si>
    <t>Ukupno (razgraničena potpora po godinama)</t>
  </si>
  <si>
    <t>Kalkulacija odgođeno priznavanja IPARD potpore</t>
  </si>
  <si>
    <t>SAKRIVEN LIST!!!</t>
  </si>
  <si>
    <t>Struktura i dinamika proizvodnje</t>
  </si>
  <si>
    <t>Jedinica mjere</t>
  </si>
  <si>
    <t xml:space="preserve">Struktura i dinamika EPFRR proizvodnje </t>
  </si>
  <si>
    <t xml:space="preserve">UPUTE: </t>
  </si>
  <si>
    <t>* kapaciteti proizvodnje koji se planiraju u budućnosti, a ne predstavljaju već postojeće resurse i/ili resurse koji će nastati provedbom projekta ne mogu se uključiti u projekciju poslovnog plana</t>
  </si>
  <si>
    <t>* ako imate više proizvoda od redaka u ovoj tablici, grupirajte ih i priložite tablicu s detaljnijim podacima</t>
  </si>
  <si>
    <t>* prilikom planiranja vodite računa o ostvarivim kapacitetima proizvodnje i datumu završetka planirane investicije</t>
  </si>
  <si>
    <t>* ako dolazi do povećanja proizvodnje u odnosu na prethodnu godinu prikažite izračun proizvedenih količina u dodatnim tablicama</t>
  </si>
  <si>
    <t>Jedinica
 mjere</t>
  </si>
  <si>
    <t xml:space="preserve">* unesite proizvodne količine nastale kao rezultat realizacije projekta koji je predmet prijave na EPFRR natječaj </t>
  </si>
  <si>
    <t>* ako se projektom planira uvođenje novog proizvoda (vezano za kriterij odabira), isti mora biti prikazan u ovoj tablici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</si>
</sst>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k_n_-;\-* #,##0.00\ _k_n_-;_-* &quot;-&quot;??\ _k_n_-;_-@_-"/>
  </numFmts>
  <fonts count="42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1"/>
      <color indexed="17"/>
      <name val="Calibri"/>
      <family val="2"/>
      <charset val="238"/>
    </font>
    <font>
      <u/>
      <sz val="10"/>
      <color indexed="12"/>
      <name val="Arial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10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62"/>
      <name val="Calibri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b/>
      <i/>
      <sz val="10"/>
      <name val="Calibri"/>
      <family val="2"/>
      <charset val="238"/>
    </font>
    <font>
      <i/>
      <sz val="10"/>
      <name val="Calibri"/>
      <family val="2"/>
      <charset val="238"/>
    </font>
    <font>
      <b/>
      <i/>
      <sz val="9"/>
      <name val="Calibri"/>
      <family val="2"/>
      <charset val="238"/>
    </font>
    <font>
      <i/>
      <sz val="10.5"/>
      <name val="Calibri"/>
      <family val="2"/>
      <charset val="238"/>
    </font>
    <font>
      <b/>
      <i/>
      <sz val="12"/>
      <name val="Calibri"/>
      <family val="2"/>
      <charset val="238"/>
    </font>
    <font>
      <b/>
      <i/>
      <sz val="16"/>
      <name val="Calibri"/>
      <family val="2"/>
      <charset val="238"/>
    </font>
    <font>
      <b/>
      <sz val="16"/>
      <name val="Calibri"/>
      <family val="2"/>
      <charset val="238"/>
    </font>
    <font>
      <b/>
      <sz val="8"/>
      <name val="Calibri"/>
      <family val="2"/>
      <charset val="238"/>
    </font>
    <font>
      <sz val="9"/>
      <name val="Calibri"/>
      <family val="2"/>
      <charset val="238"/>
    </font>
    <font>
      <b/>
      <sz val="16"/>
      <color rgb="FFFF0000"/>
      <name val="Calibri"/>
      <family val="2"/>
      <charset val="238"/>
    </font>
    <font>
      <b/>
      <sz val="7"/>
      <name val="Calibri"/>
      <family val="2"/>
      <charset val="238"/>
    </font>
    <font>
      <sz val="9"/>
      <color indexed="81"/>
      <name val="Tahoma"/>
      <family val="2"/>
      <charset val="238"/>
    </font>
    <font>
      <sz val="10"/>
      <name val="Arial"/>
      <family val="2"/>
    </font>
    <font>
      <b/>
      <sz val="11"/>
      <color theme="1"/>
      <name val="Calibri"/>
      <family val="2"/>
      <charset val="238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6D6D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1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3" fillId="3" borderId="0" applyNumberFormat="0" applyBorder="0" applyAlignment="0" applyProtection="0"/>
    <xf numFmtId="0" fontId="3" fillId="20" borderId="1" applyNumberFormat="0" applyFont="0" applyAlignment="0" applyProtection="0"/>
    <xf numFmtId="0" fontId="3" fillId="20" borderId="1" applyNumberFormat="0" applyFont="0" applyAlignment="0" applyProtection="0"/>
    <xf numFmtId="0" fontId="12" fillId="21" borderId="2" applyNumberFormat="0" applyAlignment="0" applyProtection="0"/>
    <xf numFmtId="0" fontId="19" fillId="22" borderId="3" applyNumberFormat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20" fillId="0" borderId="0" applyNumberFormat="0" applyFill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22" fillId="7" borderId="2" applyNumberFormat="0" applyAlignment="0" applyProtection="0"/>
    <xf numFmtId="0" fontId="8" fillId="21" borderId="7" applyNumberFormat="0" applyAlignment="0" applyProtection="0"/>
    <xf numFmtId="0" fontId="8" fillId="21" borderId="7" applyNumberFormat="0" applyAlignment="0" applyProtection="0"/>
    <xf numFmtId="0" fontId="18" fillId="0" borderId="8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7" fillId="23" borderId="0" applyNumberFormat="0" applyBorder="0" applyAlignment="0" applyProtection="0"/>
    <xf numFmtId="0" fontId="3" fillId="0" borderId="0"/>
    <xf numFmtId="0" fontId="24" fillId="0" borderId="0"/>
    <xf numFmtId="0" fontId="3" fillId="24" borderId="0"/>
    <xf numFmtId="0" fontId="3" fillId="28" borderId="0"/>
    <xf numFmtId="0" fontId="2" fillId="0" borderId="0"/>
    <xf numFmtId="0" fontId="4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24" borderId="0"/>
    <xf numFmtId="0" fontId="3" fillId="24" borderId="0"/>
    <xf numFmtId="0" fontId="3" fillId="24" borderId="0"/>
    <xf numFmtId="0" fontId="3" fillId="24" borderId="0"/>
    <xf numFmtId="0" fontId="3" fillId="24" borderId="0"/>
    <xf numFmtId="0" fontId="23" fillId="24" borderId="0"/>
    <xf numFmtId="0" fontId="3" fillId="24" borderId="0"/>
    <xf numFmtId="0" fontId="3" fillId="0" borderId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1" fillId="0" borderId="9" applyNumberFormat="0" applyFill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1" fillId="0" borderId="0"/>
    <xf numFmtId="0" fontId="40" fillId="0" borderId="0"/>
    <xf numFmtId="0" fontId="2" fillId="0" borderId="0"/>
    <xf numFmtId="0" fontId="1" fillId="0" borderId="0"/>
  </cellStyleXfs>
  <cellXfs count="81">
    <xf numFmtId="0" fontId="0" fillId="0" borderId="0" xfId="0"/>
    <xf numFmtId="0" fontId="25" fillId="0" borderId="0" xfId="0" applyFont="1" applyFill="1" applyProtection="1">
      <protection locked="0"/>
    </xf>
    <xf numFmtId="0" fontId="25" fillId="0" borderId="0" xfId="0" applyFont="1" applyFill="1" applyProtection="1">
      <protection hidden="1"/>
    </xf>
    <xf numFmtId="4" fontId="25" fillId="0" borderId="0" xfId="0" applyNumberFormat="1" applyFont="1" applyFill="1" applyProtection="1">
      <protection hidden="1"/>
    </xf>
    <xf numFmtId="0" fontId="27" fillId="0" borderId="0" xfId="0" applyFont="1" applyFill="1" applyBorder="1" applyAlignment="1" applyProtection="1">
      <alignment wrapText="1"/>
      <protection hidden="1"/>
    </xf>
    <xf numFmtId="4" fontId="25" fillId="31" borderId="0" xfId="0" applyNumberFormat="1" applyFont="1" applyFill="1" applyProtection="1">
      <protection hidden="1"/>
    </xf>
    <xf numFmtId="0" fontId="25" fillId="31" borderId="0" xfId="0" applyFont="1" applyFill="1" applyProtection="1">
      <protection hidden="1"/>
    </xf>
    <xf numFmtId="0" fontId="27" fillId="30" borderId="10" xfId="0" applyFont="1" applyFill="1" applyBorder="1" applyAlignment="1" applyProtection="1">
      <alignment horizontal="center" wrapText="1"/>
      <protection hidden="1"/>
    </xf>
    <xf numFmtId="4" fontId="25" fillId="0" borderId="10" xfId="0" applyNumberFormat="1" applyFont="1" applyFill="1" applyBorder="1" applyAlignment="1" applyProtection="1">
      <alignment vertical="center" wrapText="1"/>
      <protection locked="0"/>
    </xf>
    <xf numFmtId="0" fontId="27" fillId="30" borderId="20" xfId="0" applyFont="1" applyFill="1" applyBorder="1" applyAlignment="1" applyProtection="1">
      <alignment horizontal="center" wrapText="1"/>
      <protection hidden="1"/>
    </xf>
    <xf numFmtId="0" fontId="29" fillId="0" borderId="10" xfId="0" applyFont="1" applyFill="1" applyBorder="1" applyAlignment="1" applyProtection="1">
      <alignment horizontal="center" vertical="center" wrapText="1"/>
      <protection locked="0"/>
    </xf>
    <xf numFmtId="0" fontId="27" fillId="30" borderId="20" xfId="0" applyFont="1" applyFill="1" applyBorder="1" applyAlignment="1" applyProtection="1">
      <alignment horizontal="center" vertical="center" wrapText="1"/>
      <protection hidden="1"/>
    </xf>
    <xf numFmtId="0" fontId="27" fillId="30" borderId="10" xfId="0" applyFont="1" applyFill="1" applyBorder="1" applyAlignment="1" applyProtection="1">
      <alignment horizontal="center" vertical="center" wrapText="1"/>
      <protection hidden="1"/>
    </xf>
    <xf numFmtId="0" fontId="25" fillId="0" borderId="0" xfId="0" applyFont="1" applyFill="1" applyBorder="1" applyProtection="1">
      <protection hidden="1"/>
    </xf>
    <xf numFmtId="0" fontId="25" fillId="25" borderId="0" xfId="0" applyFont="1" applyFill="1" applyBorder="1" applyProtection="1">
      <protection hidden="1"/>
    </xf>
    <xf numFmtId="0" fontId="28" fillId="0" borderId="0" xfId="0" applyFont="1" applyFill="1" applyBorder="1" applyAlignment="1" applyProtection="1">
      <alignment wrapText="1"/>
      <protection hidden="1"/>
    </xf>
    <xf numFmtId="3" fontId="25" fillId="0" borderId="0" xfId="0" applyNumberFormat="1" applyFont="1" applyFill="1" applyBorder="1" applyProtection="1">
      <protection hidden="1"/>
    </xf>
    <xf numFmtId="0" fontId="27" fillId="0" borderId="0" xfId="0" applyFont="1" applyFill="1" applyBorder="1" applyAlignment="1" applyProtection="1">
      <protection hidden="1"/>
    </xf>
    <xf numFmtId="0" fontId="27" fillId="0" borderId="0" xfId="0" applyFont="1" applyFill="1" applyBorder="1" applyAlignment="1" applyProtection="1">
      <alignment horizontal="center" wrapText="1"/>
      <protection hidden="1"/>
    </xf>
    <xf numFmtId="4" fontId="25" fillId="0" borderId="0" xfId="0" applyNumberFormat="1" applyFont="1" applyFill="1" applyBorder="1" applyAlignment="1" applyProtection="1">
      <alignment wrapText="1"/>
      <protection hidden="1"/>
    </xf>
    <xf numFmtId="0" fontId="27" fillId="0" borderId="0" xfId="0" applyFont="1" applyFill="1" applyBorder="1" applyAlignment="1" applyProtection="1">
      <alignment horizontal="left" wrapText="1"/>
      <protection hidden="1"/>
    </xf>
    <xf numFmtId="0" fontId="27" fillId="0" borderId="0" xfId="0" applyFont="1" applyFill="1" applyBorder="1" applyAlignment="1" applyProtection="1">
      <alignment horizontal="left"/>
      <protection hidden="1"/>
    </xf>
    <xf numFmtId="3" fontId="27" fillId="0" borderId="0" xfId="0" applyNumberFormat="1" applyFont="1" applyFill="1" applyBorder="1" applyAlignment="1" applyProtection="1">
      <alignment wrapText="1"/>
      <protection hidden="1"/>
    </xf>
    <xf numFmtId="4" fontId="27" fillId="0" borderId="0" xfId="0" applyNumberFormat="1" applyFont="1" applyFill="1" applyBorder="1" applyAlignment="1" applyProtection="1">
      <alignment horizontal="center" wrapText="1"/>
      <protection hidden="1"/>
    </xf>
    <xf numFmtId="10" fontId="27" fillId="0" borderId="0" xfId="0" applyNumberFormat="1" applyFont="1" applyFill="1" applyBorder="1" applyAlignment="1" applyProtection="1">
      <alignment wrapText="1"/>
      <protection hidden="1"/>
    </xf>
    <xf numFmtId="0" fontId="27" fillId="25" borderId="0" xfId="0" applyFont="1" applyFill="1" applyBorder="1" applyAlignment="1" applyProtection="1">
      <alignment wrapText="1"/>
      <protection hidden="1"/>
    </xf>
    <xf numFmtId="0" fontId="25" fillId="25" borderId="0" xfId="0" applyFont="1" applyFill="1" applyProtection="1">
      <protection hidden="1"/>
    </xf>
    <xf numFmtId="4" fontId="25" fillId="0" borderId="10" xfId="0" applyNumberFormat="1" applyFont="1" applyFill="1" applyBorder="1" applyProtection="1">
      <protection hidden="1"/>
    </xf>
    <xf numFmtId="4" fontId="28" fillId="0" borderId="14" xfId="0" applyNumberFormat="1" applyFont="1" applyFill="1" applyBorder="1" applyAlignment="1" applyProtection="1">
      <alignment wrapText="1"/>
      <protection hidden="1"/>
    </xf>
    <xf numFmtId="4" fontId="25" fillId="0" borderId="14" xfId="0" applyNumberFormat="1" applyFont="1" applyFill="1" applyBorder="1" applyProtection="1">
      <protection hidden="1"/>
    </xf>
    <xf numFmtId="4" fontId="25" fillId="0" borderId="17" xfId="0" applyNumberFormat="1" applyFont="1" applyFill="1" applyBorder="1" applyProtection="1">
      <protection hidden="1"/>
    </xf>
    <xf numFmtId="4" fontId="25" fillId="0" borderId="0" xfId="0" applyNumberFormat="1" applyFont="1" applyFill="1" applyBorder="1" applyProtection="1">
      <protection hidden="1"/>
    </xf>
    <xf numFmtId="4" fontId="36" fillId="0" borderId="0" xfId="0" applyNumberFormat="1" applyFont="1" applyFill="1" applyBorder="1" applyProtection="1">
      <protection hidden="1"/>
    </xf>
    <xf numFmtId="0" fontId="27" fillId="30" borderId="0" xfId="0" applyFont="1" applyFill="1" applyBorder="1" applyAlignment="1" applyProtection="1">
      <protection hidden="1"/>
    </xf>
    <xf numFmtId="0" fontId="27" fillId="30" borderId="0" xfId="0" applyFont="1" applyFill="1" applyBorder="1" applyAlignment="1" applyProtection="1">
      <alignment horizontal="center" wrapText="1"/>
      <protection hidden="1"/>
    </xf>
    <xf numFmtId="0" fontId="27" fillId="30" borderId="0" xfId="0" applyFont="1" applyFill="1" applyBorder="1" applyAlignment="1" applyProtection="1">
      <alignment horizontal="right" wrapText="1"/>
      <protection hidden="1"/>
    </xf>
    <xf numFmtId="0" fontId="35" fillId="30" borderId="10" xfId="0" applyFont="1" applyFill="1" applyBorder="1" applyAlignment="1" applyProtection="1">
      <alignment horizontal="center" vertical="center"/>
      <protection hidden="1"/>
    </xf>
    <xf numFmtId="0" fontId="35" fillId="30" borderId="16" xfId="0" applyFont="1" applyFill="1" applyBorder="1" applyAlignment="1" applyProtection="1">
      <alignment horizontal="center" vertical="center" wrapText="1"/>
      <protection hidden="1"/>
    </xf>
    <xf numFmtId="0" fontId="35" fillId="30" borderId="12" xfId="0" applyFont="1" applyFill="1" applyBorder="1" applyAlignment="1" applyProtection="1">
      <alignment horizontal="center" vertical="center" wrapText="1"/>
      <protection hidden="1"/>
    </xf>
    <xf numFmtId="0" fontId="38" fillId="30" borderId="12" xfId="0" applyFont="1" applyFill="1" applyBorder="1" applyAlignment="1" applyProtection="1">
      <alignment horizontal="center" vertical="center" wrapText="1"/>
      <protection hidden="1"/>
    </xf>
    <xf numFmtId="0" fontId="35" fillId="30" borderId="12" xfId="0" applyFont="1" applyFill="1" applyBorder="1" applyAlignment="1" applyProtection="1">
      <alignment horizontal="center" vertical="center"/>
      <protection hidden="1"/>
    </xf>
    <xf numFmtId="0" fontId="26" fillId="30" borderId="12" xfId="0" applyFont="1" applyFill="1" applyBorder="1" applyAlignment="1" applyProtection="1">
      <alignment horizontal="center" vertical="center"/>
      <protection hidden="1"/>
    </xf>
    <xf numFmtId="0" fontId="35" fillId="30" borderId="16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 wrapText="1"/>
      <protection hidden="1"/>
    </xf>
    <xf numFmtId="0" fontId="30" fillId="30" borderId="10" xfId="0" applyFont="1" applyFill="1" applyBorder="1" applyAlignment="1" applyProtection="1">
      <alignment horizontal="center" vertical="center" wrapText="1"/>
      <protection hidden="1"/>
    </xf>
    <xf numFmtId="4" fontId="27" fillId="0" borderId="10" xfId="0" applyNumberFormat="1" applyFont="1" applyFill="1" applyBorder="1" applyAlignment="1" applyProtection="1">
      <alignment horizontal="center" vertical="center" wrapText="1"/>
      <protection hidden="1"/>
    </xf>
    <xf numFmtId="4" fontId="25" fillId="0" borderId="15" xfId="0" applyNumberFormat="1" applyFont="1" applyFill="1" applyBorder="1" applyAlignment="1" applyProtection="1">
      <alignment horizontal="center" vertical="center" wrapText="1"/>
      <protection hidden="1"/>
    </xf>
    <xf numFmtId="4" fontId="27" fillId="0" borderId="15" xfId="0" applyNumberFormat="1" applyFont="1" applyFill="1" applyBorder="1" applyAlignment="1" applyProtection="1">
      <alignment horizontal="center" vertical="center" wrapText="1"/>
      <protection hidden="1"/>
    </xf>
    <xf numFmtId="4" fontId="25" fillId="0" borderId="10" xfId="30" applyNumberFormat="1" applyFont="1" applyFill="1" applyBorder="1" applyAlignment="1" applyProtection="1">
      <alignment horizontal="right" vertical="center"/>
      <protection hidden="1"/>
    </xf>
    <xf numFmtId="4" fontId="25" fillId="26" borderId="10" xfId="30" applyNumberFormat="1" applyFont="1" applyFill="1" applyBorder="1" applyAlignment="1" applyProtection="1">
      <alignment horizontal="right" vertical="center"/>
      <protection hidden="1"/>
    </xf>
    <xf numFmtId="10" fontId="25" fillId="0" borderId="10" xfId="67" applyNumberFormat="1" applyFont="1" applyFill="1" applyBorder="1" applyAlignment="1" applyProtection="1">
      <alignment horizontal="right" vertical="center"/>
      <protection hidden="1"/>
    </xf>
    <xf numFmtId="4" fontId="25" fillId="0" borderId="14" xfId="30" applyNumberFormat="1" applyFont="1" applyFill="1" applyBorder="1" applyAlignment="1" applyProtection="1">
      <alignment horizontal="right" vertical="center"/>
      <protection hidden="1"/>
    </xf>
    <xf numFmtId="10" fontId="25" fillId="0" borderId="10" xfId="0" applyNumberFormat="1" applyFont="1" applyFill="1" applyBorder="1" applyAlignment="1" applyProtection="1">
      <alignment horizontal="right" vertical="center"/>
      <protection hidden="1"/>
    </xf>
    <xf numFmtId="4" fontId="25" fillId="0" borderId="10" xfId="0" applyNumberFormat="1" applyFont="1" applyFill="1" applyBorder="1" applyAlignment="1" applyProtection="1">
      <alignment horizontal="right" vertical="center"/>
      <protection hidden="1"/>
    </xf>
    <xf numFmtId="0" fontId="34" fillId="31" borderId="13" xfId="0" applyFont="1" applyFill="1" applyBorder="1" applyAlignment="1" applyProtection="1">
      <alignment vertical="center"/>
    </xf>
    <xf numFmtId="1" fontId="41" fillId="27" borderId="10" xfId="0" applyNumberFormat="1" applyFont="1" applyFill="1" applyBorder="1" applyAlignment="1" applyProtection="1">
      <alignment horizontal="center" vertical="center"/>
      <protection locked="0"/>
    </xf>
    <xf numFmtId="4" fontId="29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9" fillId="31" borderId="0" xfId="0" applyFont="1" applyFill="1" applyBorder="1" applyAlignment="1" applyProtection="1">
      <alignment vertical="center" wrapText="1"/>
      <protection hidden="1"/>
    </xf>
    <xf numFmtId="4" fontId="29" fillId="31" borderId="0" xfId="0" applyNumberFormat="1" applyFont="1" applyFill="1" applyBorder="1" applyAlignment="1" applyProtection="1">
      <alignment vertical="center" wrapText="1"/>
      <protection hidden="1"/>
    </xf>
    <xf numFmtId="4" fontId="25" fillId="31" borderId="0" xfId="0" applyNumberFormat="1" applyFont="1" applyFill="1" applyBorder="1" applyAlignment="1" applyProtection="1">
      <alignment vertical="center" wrapText="1"/>
      <protection hidden="1"/>
    </xf>
    <xf numFmtId="4" fontId="25" fillId="30" borderId="0" xfId="0" applyNumberFormat="1" applyFont="1" applyFill="1" applyBorder="1" applyAlignment="1" applyProtection="1">
      <alignment wrapText="1"/>
      <protection hidden="1"/>
    </xf>
    <xf numFmtId="4" fontId="25" fillId="31" borderId="0" xfId="0" applyNumberFormat="1" applyFont="1" applyFill="1" applyBorder="1" applyAlignment="1" applyProtection="1">
      <alignment wrapText="1"/>
      <protection hidden="1"/>
    </xf>
    <xf numFmtId="0" fontId="34" fillId="31" borderId="13" xfId="0" applyFont="1" applyFill="1" applyBorder="1" applyAlignment="1" applyProtection="1">
      <alignment vertical="center"/>
      <protection hidden="1"/>
    </xf>
    <xf numFmtId="1" fontId="27" fillId="30" borderId="20" xfId="0" applyNumberFormat="1" applyFont="1" applyFill="1" applyBorder="1" applyAlignment="1" applyProtection="1">
      <alignment horizontal="center" wrapText="1"/>
      <protection hidden="1"/>
    </xf>
    <xf numFmtId="4" fontId="28" fillId="0" borderId="19" xfId="0" applyNumberFormat="1" applyFont="1" applyFill="1" applyBorder="1" applyAlignment="1" applyProtection="1">
      <alignment horizontal="right" vertical="center" wrapText="1"/>
      <protection hidden="1"/>
    </xf>
    <xf numFmtId="4" fontId="28" fillId="0" borderId="14" xfId="0" applyNumberFormat="1" applyFont="1" applyFill="1" applyBorder="1" applyAlignment="1" applyProtection="1">
      <alignment horizontal="right" vertical="center" wrapText="1"/>
      <protection hidden="1"/>
    </xf>
    <xf numFmtId="0" fontId="27" fillId="0" borderId="0" xfId="0" applyFont="1" applyFill="1" applyBorder="1" applyAlignment="1" applyProtection="1">
      <alignment horizontal="left" wrapText="1"/>
      <protection hidden="1"/>
    </xf>
    <xf numFmtId="0" fontId="27" fillId="29" borderId="10" xfId="0" applyFont="1" applyFill="1" applyBorder="1" applyAlignment="1" applyProtection="1">
      <alignment horizontal="center" vertical="center" wrapText="1"/>
      <protection hidden="1"/>
    </xf>
    <xf numFmtId="0" fontId="37" fillId="0" borderId="0" xfId="0" applyFont="1" applyFill="1" applyBorder="1" applyAlignment="1" applyProtection="1">
      <alignment horizontal="center" wrapText="1"/>
      <protection hidden="1"/>
    </xf>
    <xf numFmtId="0" fontId="32" fillId="30" borderId="0" xfId="0" applyFont="1" applyFill="1" applyBorder="1" applyAlignment="1" applyProtection="1">
      <alignment horizontal="left" vertical="center" wrapText="1"/>
      <protection hidden="1"/>
    </xf>
    <xf numFmtId="0" fontId="31" fillId="30" borderId="0" xfId="62" applyFont="1" applyFill="1" applyAlignment="1" applyProtection="1">
      <alignment horizontal="left" vertical="center"/>
      <protection hidden="1"/>
    </xf>
    <xf numFmtId="0" fontId="31" fillId="30" borderId="0" xfId="63" applyFont="1" applyFill="1" applyAlignment="1" applyProtection="1">
      <alignment horizontal="left" vertical="center"/>
      <protection hidden="1"/>
    </xf>
    <xf numFmtId="0" fontId="31" fillId="30" borderId="0" xfId="63" applyNumberFormat="1" applyFont="1" applyFill="1" applyAlignment="1" applyProtection="1">
      <alignment horizontal="left" vertical="center" wrapText="1"/>
      <protection hidden="1"/>
    </xf>
    <xf numFmtId="0" fontId="33" fillId="31" borderId="13" xfId="0" applyFont="1" applyFill="1" applyBorder="1" applyAlignment="1" applyProtection="1">
      <alignment horizontal="center" vertical="center"/>
      <protection hidden="1"/>
    </xf>
    <xf numFmtId="0" fontId="33" fillId="31" borderId="13" xfId="0" applyFont="1" applyFill="1" applyBorder="1" applyAlignment="1" applyProtection="1">
      <alignment horizontal="center" vertical="center"/>
    </xf>
    <xf numFmtId="0" fontId="27" fillId="30" borderId="18" xfId="0" applyFont="1" applyFill="1" applyBorder="1" applyAlignment="1" applyProtection="1">
      <alignment horizontal="center" vertical="center" wrapText="1"/>
      <protection hidden="1"/>
    </xf>
    <xf numFmtId="0" fontId="27" fillId="30" borderId="20" xfId="0" applyFont="1" applyFill="1" applyBorder="1" applyAlignment="1" applyProtection="1">
      <alignment horizontal="center" vertical="center" wrapText="1"/>
      <protection hidden="1"/>
    </xf>
    <xf numFmtId="0" fontId="28" fillId="30" borderId="20" xfId="0" applyFont="1" applyFill="1" applyBorder="1" applyAlignment="1" applyProtection="1">
      <alignment horizontal="center" vertical="center" wrapText="1"/>
      <protection hidden="1"/>
    </xf>
    <xf numFmtId="0" fontId="28" fillId="30" borderId="10" xfId="0" applyFont="1" applyFill="1" applyBorder="1" applyAlignment="1" applyProtection="1">
      <alignment horizontal="center" vertical="center" wrapText="1"/>
      <protection hidden="1"/>
    </xf>
    <xf numFmtId="0" fontId="29" fillId="31" borderId="11" xfId="0" applyFont="1" applyFill="1" applyBorder="1" applyAlignment="1" applyProtection="1">
      <alignment horizontal="center" vertical="center" wrapText="1"/>
      <protection hidden="1"/>
    </xf>
    <xf numFmtId="0" fontId="31" fillId="30" borderId="0" xfId="63" applyFont="1" applyFill="1" applyAlignment="1" applyProtection="1">
      <alignment horizontal="left" wrapText="1"/>
      <protection hidden="1"/>
    </xf>
  </cellXfs>
  <cellStyles count="91">
    <cellStyle name="20% - Accent1" xfId="1"/>
    <cellStyle name="20% - Accent1 2" xfId="75"/>
    <cellStyle name="20% - Accent2" xfId="2"/>
    <cellStyle name="20% - Accent2 2" xfId="76"/>
    <cellStyle name="20% - Accent3" xfId="3"/>
    <cellStyle name="20% - Accent3 2" xfId="77"/>
    <cellStyle name="20% - Accent4" xfId="4"/>
    <cellStyle name="20% - Accent4 2" xfId="78"/>
    <cellStyle name="20% - Accent5" xfId="5"/>
    <cellStyle name="20% - Accent5 2" xfId="79"/>
    <cellStyle name="20% - Accent6" xfId="6"/>
    <cellStyle name="20% - Accent6 2" xfId="80"/>
    <cellStyle name="40% - Accent1" xfId="7"/>
    <cellStyle name="40% - Accent1 2" xfId="81"/>
    <cellStyle name="40% - Accent2" xfId="8"/>
    <cellStyle name="40% - Accent2 2" xfId="82"/>
    <cellStyle name="40% - Accent3" xfId="9"/>
    <cellStyle name="40% - Accent3 2" xfId="83"/>
    <cellStyle name="40% - Accent4" xfId="10"/>
    <cellStyle name="40% - Accent4 2" xfId="84"/>
    <cellStyle name="40% - Accent5" xfId="11"/>
    <cellStyle name="40% - Accent5 2" xfId="85"/>
    <cellStyle name="40% - Accent6" xfId="12"/>
    <cellStyle name="40% - Accent6 2" xfId="86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ilješka" xfId="26"/>
    <cellStyle name="Bilješka 2" xfId="27"/>
    <cellStyle name="Calculation" xfId="28"/>
    <cellStyle name="Check Cell" xfId="29"/>
    <cellStyle name="Comma" xfId="30" builtinId="3"/>
    <cellStyle name="Comma 2" xfId="31"/>
    <cellStyle name="Comma 2 2" xfId="32"/>
    <cellStyle name="Comma 3" xfId="33"/>
    <cellStyle name="Dobro" xfId="34"/>
    <cellStyle name="Dobro 2" xfId="35"/>
    <cellStyle name="Explanatory Text" xfId="36"/>
    <cellStyle name="Heading 1" xfId="37"/>
    <cellStyle name="Heading 2" xfId="38"/>
    <cellStyle name="Heading 3" xfId="39"/>
    <cellStyle name="Heading 4" xfId="40"/>
    <cellStyle name="Hiperveza 2" xfId="41"/>
    <cellStyle name="Input" xfId="42"/>
    <cellStyle name="Izlaz" xfId="43"/>
    <cellStyle name="Izlaz 2" xfId="44"/>
    <cellStyle name="Linked Cell" xfId="45"/>
    <cellStyle name="Naslov" xfId="46"/>
    <cellStyle name="Naslov 5" xfId="47"/>
    <cellStyle name="Neutral" xfId="48"/>
    <cellStyle name="Normal" xfId="0" builtinId="0"/>
    <cellStyle name="Normal 2" xfId="49"/>
    <cellStyle name="Normal 3" xfId="50"/>
    <cellStyle name="Normal 3 2" xfId="87"/>
    <cellStyle name="Normal 4" xfId="51"/>
    <cellStyle name="Normal 5" xfId="88"/>
    <cellStyle name="Obično 10" xfId="52"/>
    <cellStyle name="Obično 11" xfId="53"/>
    <cellStyle name="Obično 11 2" xfId="89"/>
    <cellStyle name="Obično 2" xfId="54"/>
    <cellStyle name="Obično 2 2" xfId="55"/>
    <cellStyle name="Obično 2_Balance sheet" xfId="56"/>
    <cellStyle name="Obično 3" xfId="57"/>
    <cellStyle name="Obično 3 2" xfId="58"/>
    <cellStyle name="Obično 3 3" xfId="90"/>
    <cellStyle name="Obično 4" xfId="59"/>
    <cellStyle name="Obično 5" xfId="60"/>
    <cellStyle name="Obično 6" xfId="61"/>
    <cellStyle name="Obično 7" xfId="62"/>
    <cellStyle name="Obično 8" xfId="63"/>
    <cellStyle name="Obično 9" xfId="64"/>
    <cellStyle name="Obično 9 2" xfId="65"/>
    <cellStyle name="Obično_melanija i branka" xfId="66"/>
    <cellStyle name="Percent" xfId="67" builtinId="5"/>
    <cellStyle name="Percent 2" xfId="68"/>
    <cellStyle name="Postotak 2" xfId="69"/>
    <cellStyle name="Tekst upozorenja" xfId="70"/>
    <cellStyle name="Tekst upozorenja 2" xfId="71"/>
    <cellStyle name="Total" xfId="72"/>
    <cellStyle name="Zarez 2" xfId="73"/>
    <cellStyle name="Zarez 2 2" xfId="74"/>
  </cellStyles>
  <dxfs count="0"/>
  <tableStyles count="0" defaultTableStyle="TableStyleMedium9" defaultPivotStyle="PivotStyleLight16"/>
  <colors>
    <mruColors>
      <color rgb="FFFFFFCC"/>
      <color rgb="FF99FF99"/>
      <color rgb="FFBBFBD0"/>
      <color rgb="FF66FF66"/>
      <color rgb="FF00FF99"/>
      <color rgb="FF8AE693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FF0000"/>
  </sheetPr>
  <dimension ref="A1:X50"/>
  <sheetViews>
    <sheetView zoomScaleNormal="100" workbookViewId="0">
      <selection activeCell="J49" sqref="J49"/>
    </sheetView>
  </sheetViews>
  <sheetFormatPr defaultColWidth="9.140625" defaultRowHeight="12.75" x14ac:dyDescent="0.2"/>
  <cols>
    <col min="1" max="1" width="21.28515625" style="2" customWidth="1"/>
    <col min="2" max="2" width="14.42578125" style="2" customWidth="1"/>
    <col min="3" max="3" width="10.42578125" style="2" customWidth="1"/>
    <col min="4" max="4" width="10.28515625" style="2" customWidth="1"/>
    <col min="5" max="5" width="11.42578125" style="2" bestFit="1" customWidth="1"/>
    <col min="6" max="6" width="10" style="2" customWidth="1"/>
    <col min="7" max="23" width="10" style="2" bestFit="1" customWidth="1"/>
    <col min="24" max="24" width="10" style="13" bestFit="1" customWidth="1"/>
    <col min="25" max="16384" width="9.140625" style="13"/>
  </cols>
  <sheetData>
    <row r="1" spans="1:24" ht="22.5" customHeight="1" x14ac:dyDescent="0.35">
      <c r="A1" s="66" t="s">
        <v>13</v>
      </c>
      <c r="B1" s="66"/>
      <c r="C1" s="66"/>
      <c r="D1" s="4"/>
      <c r="E1" s="68" t="s">
        <v>14</v>
      </c>
      <c r="F1" s="68"/>
      <c r="G1" s="68"/>
      <c r="H1" s="68"/>
      <c r="I1" s="68"/>
      <c r="J1" s="68"/>
      <c r="K1" s="68"/>
      <c r="L1" s="4"/>
      <c r="M1" s="4"/>
      <c r="N1" s="4"/>
      <c r="O1" s="4"/>
      <c r="P1" s="13"/>
      <c r="X1" s="2"/>
    </row>
    <row r="2" spans="1:24" ht="11.25" customHeight="1" x14ac:dyDescent="0.2">
      <c r="A2" s="33"/>
      <c r="B2" s="34" t="s">
        <v>9</v>
      </c>
      <c r="C2" s="34" t="s">
        <v>10</v>
      </c>
      <c r="D2" s="4"/>
      <c r="E2" s="19"/>
      <c r="F2" s="19"/>
      <c r="G2" s="19"/>
      <c r="H2" s="19"/>
      <c r="I2" s="19"/>
      <c r="J2" s="19"/>
      <c r="K2" s="19"/>
      <c r="L2" s="19"/>
      <c r="M2" s="19"/>
      <c r="N2" s="19"/>
      <c r="O2" s="4"/>
      <c r="P2" s="4"/>
      <c r="Q2" s="4"/>
      <c r="R2" s="4"/>
      <c r="S2" s="4"/>
      <c r="T2" s="4"/>
      <c r="U2" s="4"/>
      <c r="V2" s="4"/>
      <c r="W2" s="4"/>
      <c r="X2" s="2"/>
    </row>
    <row r="3" spans="1:24" x14ac:dyDescent="0.2">
      <c r="A3" s="35" t="s">
        <v>5</v>
      </c>
      <c r="B3" s="34" t="e">
        <f>#REF!</f>
        <v>#REF!</v>
      </c>
      <c r="C3" s="34" t="e">
        <f>#REF!</f>
        <v>#REF!</v>
      </c>
      <c r="D3" s="3"/>
      <c r="E3" s="3"/>
      <c r="F3" s="3"/>
      <c r="G3" s="3"/>
      <c r="H3" s="3"/>
      <c r="I3" s="4"/>
      <c r="J3" s="4"/>
      <c r="K3" s="4"/>
      <c r="L3" s="4"/>
      <c r="M3" s="4"/>
      <c r="N3" s="4"/>
      <c r="O3" s="4"/>
      <c r="P3" s="13"/>
      <c r="X3" s="2"/>
    </row>
    <row r="4" spans="1:24" ht="12.75" hidden="1" customHeight="1" x14ac:dyDescent="0.2">
      <c r="A4" s="20"/>
      <c r="B4" s="18"/>
      <c r="C4" s="18"/>
      <c r="D4" s="4"/>
      <c r="E4" s="4"/>
      <c r="F4" s="4"/>
      <c r="G4" s="4"/>
      <c r="H4" s="17"/>
      <c r="I4" s="4"/>
      <c r="J4" s="4"/>
      <c r="K4" s="4"/>
      <c r="L4" s="4"/>
      <c r="M4" s="4"/>
      <c r="N4" s="4"/>
      <c r="O4" s="4"/>
      <c r="P4" s="13"/>
      <c r="X4" s="2"/>
    </row>
    <row r="5" spans="1:24" ht="12.75" hidden="1" customHeight="1" x14ac:dyDescent="0.2">
      <c r="A5" s="20"/>
      <c r="B5" s="18"/>
      <c r="C5" s="18"/>
      <c r="D5" s="4"/>
      <c r="E5" s="4"/>
      <c r="F5" s="4"/>
      <c r="G5" s="4"/>
      <c r="H5" s="17"/>
      <c r="I5" s="4"/>
      <c r="J5" s="4"/>
      <c r="K5" s="4"/>
      <c r="L5" s="4"/>
      <c r="M5" s="4"/>
      <c r="N5" s="4"/>
      <c r="O5" s="4"/>
      <c r="P5" s="13"/>
      <c r="X5" s="2"/>
    </row>
    <row r="6" spans="1:24" hidden="1" x14ac:dyDescent="0.2">
      <c r="A6" s="20"/>
      <c r="B6" s="18"/>
      <c r="C6" s="18"/>
      <c r="D6" s="4"/>
      <c r="E6" s="4"/>
      <c r="F6" s="4"/>
      <c r="G6" s="4"/>
      <c r="H6" s="17"/>
      <c r="I6" s="4"/>
      <c r="J6" s="4"/>
      <c r="K6" s="4"/>
      <c r="L6" s="4"/>
      <c r="M6" s="4"/>
      <c r="N6" s="4"/>
      <c r="O6" s="4"/>
      <c r="P6" s="13"/>
      <c r="X6" s="2"/>
    </row>
    <row r="7" spans="1:24" hidden="1" x14ac:dyDescent="0.2">
      <c r="A7" s="20"/>
      <c r="B7" s="18"/>
      <c r="C7" s="18"/>
      <c r="D7" s="4"/>
      <c r="E7" s="4"/>
      <c r="F7" s="4"/>
      <c r="G7" s="4"/>
      <c r="H7" s="21"/>
      <c r="I7" s="4"/>
      <c r="J7" s="4"/>
      <c r="K7" s="4"/>
      <c r="L7" s="4"/>
      <c r="M7" s="4"/>
      <c r="N7" s="4"/>
      <c r="O7" s="4"/>
      <c r="P7" s="13"/>
      <c r="X7" s="2"/>
    </row>
    <row r="8" spans="1:24" hidden="1" x14ac:dyDescent="0.2">
      <c r="A8" s="20"/>
      <c r="B8" s="18"/>
      <c r="C8" s="18"/>
      <c r="D8" s="4"/>
      <c r="E8" s="4"/>
      <c r="F8" s="4"/>
      <c r="G8" s="4"/>
      <c r="H8" s="17"/>
      <c r="I8" s="4"/>
      <c r="J8" s="4"/>
      <c r="K8" s="4"/>
      <c r="L8" s="4"/>
      <c r="M8" s="4"/>
      <c r="N8" s="4"/>
      <c r="O8" s="4"/>
      <c r="P8" s="13"/>
      <c r="X8" s="2"/>
    </row>
    <row r="9" spans="1:24" hidden="1" x14ac:dyDescent="0.2">
      <c r="A9" s="20"/>
      <c r="B9" s="18"/>
      <c r="C9" s="18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13"/>
      <c r="X9" s="2"/>
    </row>
    <row r="10" spans="1:24" hidden="1" x14ac:dyDescent="0.2">
      <c r="A10" s="20"/>
      <c r="B10" s="18"/>
      <c r="C10" s="18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13"/>
      <c r="X10" s="2"/>
    </row>
    <row r="11" spans="1:24" ht="34.5" hidden="1" customHeight="1" x14ac:dyDescent="0.2">
      <c r="A11" s="20"/>
      <c r="B11" s="18"/>
      <c r="C11" s="18"/>
      <c r="D11" s="4" t="s">
        <v>7</v>
      </c>
      <c r="E11" s="22" t="e">
        <f>#REF!</f>
        <v>#REF!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13"/>
      <c r="X11" s="2"/>
    </row>
    <row r="12" spans="1:24" s="14" customFormat="1" x14ac:dyDescent="0.2">
      <c r="A12" s="20"/>
      <c r="B12" s="23"/>
      <c r="C12" s="24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Q12" s="26"/>
      <c r="R12" s="26"/>
      <c r="S12" s="26"/>
      <c r="T12" s="26"/>
      <c r="U12" s="26"/>
      <c r="V12" s="26"/>
      <c r="W12" s="26"/>
      <c r="X12" s="26"/>
    </row>
    <row r="13" spans="1:24" ht="16.5" customHeight="1" x14ac:dyDescent="0.2">
      <c r="A13" s="67" t="s">
        <v>11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</row>
    <row r="14" spans="1:24" ht="25.5" x14ac:dyDescent="0.2">
      <c r="A14" s="43" t="s">
        <v>1</v>
      </c>
      <c r="B14" s="44" t="s">
        <v>2</v>
      </c>
      <c r="C14" s="44" t="s">
        <v>3</v>
      </c>
      <c r="D14" s="36">
        <f>Proizvodnja!D2</f>
        <v>0</v>
      </c>
      <c r="E14" s="36">
        <f>Proizvodnja!E2</f>
        <v>1</v>
      </c>
      <c r="F14" s="36">
        <f>Proizvodnja!F2</f>
        <v>2</v>
      </c>
      <c r="G14" s="36">
        <f>Proizvodnja!G2</f>
        <v>3</v>
      </c>
      <c r="H14" s="36">
        <f>Proizvodnja!H2</f>
        <v>4</v>
      </c>
      <c r="I14" s="36">
        <f>Proizvodnja!I2</f>
        <v>5</v>
      </c>
      <c r="J14" s="36">
        <f>Proizvodnja!J2</f>
        <v>6</v>
      </c>
      <c r="K14" s="36">
        <f>Proizvodnja!K2</f>
        <v>7</v>
      </c>
      <c r="L14" s="36">
        <f>Proizvodnja!L2</f>
        <v>8</v>
      </c>
      <c r="M14" s="36">
        <f>Proizvodnja!M2</f>
        <v>9</v>
      </c>
      <c r="N14" s="36">
        <f>Proizvodnja!N2</f>
        <v>10</v>
      </c>
      <c r="O14" s="36">
        <f>Proizvodnja!O2</f>
        <v>11</v>
      </c>
      <c r="P14" s="36">
        <f>Proizvodnja!P2</f>
        <v>12</v>
      </c>
      <c r="Q14" s="36">
        <f>Proizvodnja!Q2</f>
        <v>13</v>
      </c>
      <c r="R14" s="36">
        <f>Proizvodnja!R2</f>
        <v>14</v>
      </c>
      <c r="S14" s="36">
        <f>Proizvodnja!S2</f>
        <v>15</v>
      </c>
      <c r="T14" s="36">
        <f>Proizvodnja!T2</f>
        <v>16</v>
      </c>
      <c r="U14" s="36">
        <f>Proizvodnja!U2</f>
        <v>17</v>
      </c>
      <c r="V14" s="36">
        <f>Proizvodnja!V2</f>
        <v>18</v>
      </c>
      <c r="W14" s="36">
        <f>Proizvodnja!W2</f>
        <v>19</v>
      </c>
      <c r="X14" s="12" t="s">
        <v>4</v>
      </c>
    </row>
    <row r="15" spans="1:24" x14ac:dyDescent="0.2">
      <c r="A15" s="37"/>
      <c r="B15" s="38"/>
      <c r="C15" s="39" t="s">
        <v>6</v>
      </c>
      <c r="D15" s="40">
        <v>1</v>
      </c>
      <c r="E15" s="40">
        <v>2</v>
      </c>
      <c r="F15" s="40">
        <v>3</v>
      </c>
      <c r="G15" s="40">
        <v>4</v>
      </c>
      <c r="H15" s="40">
        <v>5</v>
      </c>
      <c r="I15" s="41">
        <v>6</v>
      </c>
      <c r="J15" s="40">
        <v>7</v>
      </c>
      <c r="K15" s="40">
        <v>8</v>
      </c>
      <c r="L15" s="40">
        <v>9</v>
      </c>
      <c r="M15" s="40">
        <v>10</v>
      </c>
      <c r="N15" s="40">
        <v>11</v>
      </c>
      <c r="O15" s="40">
        <v>12</v>
      </c>
      <c r="P15" s="40">
        <v>13</v>
      </c>
      <c r="Q15" s="40">
        <v>14</v>
      </c>
      <c r="R15" s="40">
        <v>15</v>
      </c>
      <c r="S15" s="40">
        <v>16</v>
      </c>
      <c r="T15" s="40">
        <v>17</v>
      </c>
      <c r="U15" s="40">
        <v>18</v>
      </c>
      <c r="V15" s="40">
        <v>19</v>
      </c>
      <c r="W15" s="42">
        <v>20</v>
      </c>
      <c r="X15" s="12"/>
    </row>
    <row r="16" spans="1:24" ht="28.5" customHeight="1" x14ac:dyDescent="0.2">
      <c r="A16" s="47" t="s">
        <v>12</v>
      </c>
      <c r="B16" s="48" t="e">
        <f>SUM(B17:B45)</f>
        <v>#REF!</v>
      </c>
      <c r="C16" s="49"/>
      <c r="D16" s="48" t="e">
        <f>SUM(D17:D45)</f>
        <v>#REF!</v>
      </c>
      <c r="E16" s="48" t="e">
        <f t="shared" ref="E16:W16" si="0">SUM(E17:E45)</f>
        <v>#REF!</v>
      </c>
      <c r="F16" s="48" t="e">
        <f t="shared" si="0"/>
        <v>#REF!</v>
      </c>
      <c r="G16" s="48" t="e">
        <f>SUM(G17:G45)</f>
        <v>#REF!</v>
      </c>
      <c r="H16" s="48" t="e">
        <f t="shared" si="0"/>
        <v>#REF!</v>
      </c>
      <c r="I16" s="48" t="e">
        <f t="shared" si="0"/>
        <v>#REF!</v>
      </c>
      <c r="J16" s="48" t="e">
        <f t="shared" si="0"/>
        <v>#REF!</v>
      </c>
      <c r="K16" s="48" t="e">
        <f t="shared" si="0"/>
        <v>#REF!</v>
      </c>
      <c r="L16" s="48" t="e">
        <f t="shared" si="0"/>
        <v>#REF!</v>
      </c>
      <c r="M16" s="48" t="e">
        <f t="shared" si="0"/>
        <v>#REF!</v>
      </c>
      <c r="N16" s="48" t="e">
        <f t="shared" si="0"/>
        <v>#REF!</v>
      </c>
      <c r="O16" s="48" t="e">
        <f t="shared" si="0"/>
        <v>#REF!</v>
      </c>
      <c r="P16" s="48" t="e">
        <f t="shared" si="0"/>
        <v>#REF!</v>
      </c>
      <c r="Q16" s="48" t="e">
        <f t="shared" si="0"/>
        <v>#REF!</v>
      </c>
      <c r="R16" s="48" t="e">
        <f t="shared" si="0"/>
        <v>#REF!</v>
      </c>
      <c r="S16" s="48" t="e">
        <f t="shared" si="0"/>
        <v>#REF!</v>
      </c>
      <c r="T16" s="48" t="e">
        <f t="shared" si="0"/>
        <v>#REF!</v>
      </c>
      <c r="U16" s="48" t="e">
        <f t="shared" si="0"/>
        <v>#REF!</v>
      </c>
      <c r="V16" s="48" t="e">
        <f t="shared" si="0"/>
        <v>#REF!</v>
      </c>
      <c r="W16" s="48" t="e">
        <f t="shared" si="0"/>
        <v>#REF!</v>
      </c>
      <c r="X16" s="27"/>
    </row>
    <row r="17" spans="1:24" x14ac:dyDescent="0.2">
      <c r="A17" s="45" t="e">
        <f>#REF!</f>
        <v>#REF!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5"/>
      <c r="X17" s="27"/>
    </row>
    <row r="18" spans="1:24" x14ac:dyDescent="0.2">
      <c r="A18" s="46" t="e">
        <f>#REF!</f>
        <v>#REF!</v>
      </c>
      <c r="B18" s="48" t="e">
        <f>#REF!</f>
        <v>#REF!</v>
      </c>
      <c r="C18" s="50" t="e">
        <f>#REF!</f>
        <v>#REF!</v>
      </c>
      <c r="D18" s="48" t="e">
        <f>IF(#REF!=0,0,IF($C$3=D$14,$B18*$C18/12*(13-$B$3),IF(D$14&gt;$C$3,$B18*$C18,0)))</f>
        <v>#REF!</v>
      </c>
      <c r="E18" s="48" t="e">
        <f>IF(#REF!=0,0,IF($C$3=E$14,$B18*$C18/12*(13-$B$3),IF(E$14&gt;$C$3,IF($B18-SUM($D18)&lt;$B18*$C18,$B18-SUM($D18),$B18*$C18),0)))</f>
        <v>#REF!</v>
      </c>
      <c r="F18" s="48" t="e">
        <f>IF(#REF!=0,0,IF($C$3=F$14,$B18*$C18/12*(13-$B$3),IF(F$14&gt;$C$3,IF($B18-SUM($D18:E18)&lt;$B18*$C18,$B18-SUM($D18:E18),$B18*$C18),0)))</f>
        <v>#REF!</v>
      </c>
      <c r="G18" s="48" t="e">
        <f>IF(#REF!=0,0,IF($C$3=G$14,$B18*$C18/12*(13-$B$3),IF(G$14&gt;$C$3,IF($B18-SUM($D18:F18)&lt;$B18*$C18,$B18-SUM($D$18:$F18),$B18*$C18),0)))</f>
        <v>#REF!</v>
      </c>
      <c r="H18" s="48" t="e">
        <f>IF(#REF!=0,0,IF($C$3=H$14,$B18*$C18/12*(13-$B$3),IF(H$14&gt;$C$3,IF($B18-SUM($D18:G18)&lt;$B18*$C18,$B18-SUM($D18:G18),$B18*$C18),0)))</f>
        <v>#REF!</v>
      </c>
      <c r="I18" s="48" t="e">
        <f>IF(#REF!=0,0,IF(I$15&lt;=$E$11,IF($C$3=I$14,$B18*$C18/12*(13-$B$3),IF(I$14&gt;$C$3,IF($B18-SUM($D18:H18)&lt;$B18*$C18,$B18-SUM($D18:H18),$B18*$C18),0)),0))</f>
        <v>#REF!</v>
      </c>
      <c r="J18" s="48" t="e">
        <f>IF(#REF!=0,0,IF(J$15&lt;=$E$11,IF($C$3=J$14,$B18*$C18/12*(13-$B$3),IF(J$14&gt;$C$3,IF($B18-SUM($D18:I18)&lt;$B18*$C18,$B18-SUM($D18:I18),$B18*$C18),0)),0))</f>
        <v>#REF!</v>
      </c>
      <c r="K18" s="48" t="e">
        <f>IF(#REF!=0,0,IF(K$15&lt;=$E$11,IF($C$3=K$14,$B18*$C18/12*(13-$B$3),IF(K$14&gt;$C$3,IF($B18-SUM($D18:J18)&lt;$B18*$C18,$B18-SUM($D18:J18),$B18*$C18),0)),0))</f>
        <v>#REF!</v>
      </c>
      <c r="L18" s="48" t="e">
        <f>IF(#REF!=0,0,IF(L$15&lt;=$E$11,IF($C$3=L$14,$B18*$C18/12*(13-$B$3),IF(L$14&gt;$C$3,IF($B18-SUM($D18:K18)&lt;$B18*$C18,$B18-SUM($D18:K18),$B18*$C18),0)),0))</f>
        <v>#REF!</v>
      </c>
      <c r="M18" s="48" t="e">
        <f>IF(#REF!=0,0,IF(M$15&lt;=$E$11,IF($C$3=M$14,$B18*$C18/12*(13-$B$3),IF(M$14&gt;$C$3,IF($B18-SUM($D18:L18)&lt;$B18*$C18,$B18-SUM($D18:L18),$B18*$C18),0)),0))</f>
        <v>#REF!</v>
      </c>
      <c r="N18" s="48" t="e">
        <f>IF(#REF!=0,0,IF(N$15&lt;=$E$11,IF($C$3=N$14,$B18*$C18/12*(13-$B$3),IF(N$14&gt;$C$3,IF($B18-SUM($D18:M18)&lt;$B18*$C18,$B18-SUM($D18:M18),$B18*$C18),0)),0))</f>
        <v>#REF!</v>
      </c>
      <c r="O18" s="48" t="e">
        <f>IF(#REF!=0,0,IF(O$15&lt;=$E$11,IF($C$3=O$14,$B18*$C18/12*(13-$B$3),IF(O$14&gt;$C$3,IF($B18-SUM($D18:N18)&lt;$B18*$C18,$B18-SUM($D18:N18),$B18*$C18),0)),0))</f>
        <v>#REF!</v>
      </c>
      <c r="P18" s="48" t="e">
        <f>IF(#REF!=0,0,IF(P$15&lt;=$E$11,IF($C$3=P$14,$B18*$C18/12*(13-$B$3),IF(P$14&gt;$C$3,IF($B18-SUM($D18:O18)&lt;$B18*$C18,$B18-SUM($D18:O18),$B18*$C18),0)),0))</f>
        <v>#REF!</v>
      </c>
      <c r="Q18" s="48" t="e">
        <f>IF(#REF!=0,0,IF(Q$15&lt;=$E$11,IF($C$3=Q$14,$B18*$C18/12*(13-$B$3),IF(Q$14&gt;$C$3,IF($B18-SUM($D18:P18)&lt;$B18*$C18,$B18-SUM($D18:P18),$B18*$C18),0)),0))</f>
        <v>#REF!</v>
      </c>
      <c r="R18" s="48" t="e">
        <f>IF(#REF!=0,0,IF(R$15&lt;=$E$11,IF($C$3=R$14,$B18*$C18/12*(13-$B$3),IF(R$14&gt;$C$3,IF($B18-SUM($D18:Q18)&lt;$B18*$C18,$B18-SUM($D18:Q18),$B18*$C18),0)),0))</f>
        <v>#REF!</v>
      </c>
      <c r="S18" s="48" t="e">
        <f>IF(#REF!=0,0,IF(S$15&lt;=$E$11,IF($C$3=S$14,$B18*$C18/12*(13-$B$3),IF(S$14&gt;$C$3,IF($B18-SUM($D18:R18)&lt;$B18*$C18,$B18-SUM($D18:R18),$B18*$C18),0)),0))</f>
        <v>#REF!</v>
      </c>
      <c r="T18" s="48" t="e">
        <f>IF(#REF!=0,0,IF(T$15&lt;=$E$11,IF($C$3=T$14,$B18*$C18/12*(13-$B$3),IF(T$14&gt;$C$3,IF($B18-SUM($D18:S18)&lt;$B18*$C18,$B18-SUM($D18:S18),$B18*$C18),0)),0))</f>
        <v>#REF!</v>
      </c>
      <c r="U18" s="48" t="e">
        <f>IF(#REF!=0,0,IF(U$15&lt;=$E$11,IF($C$3=U$14,$B18*$C18/12*(13-$B$3),IF(U$14&gt;$C$3,IF($B18-SUM($D18:T18)&lt;$B18*$C18,$B18-SUM($D18:T18),$B18*$C18),0)),0))</f>
        <v>#REF!</v>
      </c>
      <c r="V18" s="48" t="e">
        <f>IF(#REF!=0,0,IF(V$15&lt;=$E$11,IF($C$3=V$14,$B18*$C18/12*(13-$B$3),IF(V$14&gt;$C$3,IF($B18-SUM($D18:U18)&lt;$B18*$C18,$B18-SUM($D18:U18),$B18*$C18),0)),0))</f>
        <v>#REF!</v>
      </c>
      <c r="W18" s="48" t="e">
        <f>IF(#REF!=0,0,IF(W$15&lt;=$E$11,IF($C$3=W$14,$B18*$C18/12*(13-$B$3),IF(W$14&gt;$C$3,IF($B18-SUM($D18:V18)&lt;$B18*$C18,$B18-SUM($D18:V18),$B18*$C18),0)),0))</f>
        <v>#REF!</v>
      </c>
      <c r="X18" s="27" t="e">
        <f>B18-SUM(D18:W18)</f>
        <v>#REF!</v>
      </c>
    </row>
    <row r="19" spans="1:24" x14ac:dyDescent="0.2">
      <c r="A19" s="46" t="e">
        <f>#REF!</f>
        <v>#REF!</v>
      </c>
      <c r="B19" s="48" t="e">
        <f>#REF!</f>
        <v>#REF!</v>
      </c>
      <c r="C19" s="50" t="e">
        <f>#REF!</f>
        <v>#REF!</v>
      </c>
      <c r="D19" s="48" t="e">
        <f>IF(#REF!=0,0,IF($C$3=D$14,$B19*$C19/12*(13-$B$3),IF(D$14&gt;$C$3,$B19*$C19,0)))</f>
        <v>#REF!</v>
      </c>
      <c r="E19" s="48" t="e">
        <f>IF(#REF!=0,0,IF($C$3=E$14,$B19*$C19/12*(13-$B$3),IF(E$14&gt;$C$3,IF($B19-SUM($D19)&lt;$B19*$C19,$B19-SUM($D19),$B19*$C19),0)))</f>
        <v>#REF!</v>
      </c>
      <c r="F19" s="48" t="e">
        <f>IF(#REF!=0,0,IF($C$3=F$14,$B19*$C19/12*(13-$B$3),IF(F$14&gt;$C$3,IF($B19-SUM($D19:E19)&lt;$B19*$C19,$B19-SUM($D19:E19),$B19*$C19),0)))</f>
        <v>#REF!</v>
      </c>
      <c r="G19" s="48" t="e">
        <f>IF(#REF!=0,0,IF($C$3=G$14,$B19*$C19/12*(13-$B$3),IF(G$14&gt;$C$3,IF($B19-SUM($D19:F19)&lt;$B19*$C19,$B19-SUM($D$18:$F19),$B19*$C19),0)))</f>
        <v>#REF!</v>
      </c>
      <c r="H19" s="48" t="e">
        <f>IF(#REF!=0,0,IF($C$3=H$14,$B19*$C19/12*(13-$B$3),IF(H$14&gt;$C$3,IF($B19-SUM($D19:G19)&lt;$B19*$C19,$B19-SUM($D19:G19),$B19*$C19),0)))</f>
        <v>#REF!</v>
      </c>
      <c r="I19" s="48" t="e">
        <f>IF(#REF!=0,0,IF(I$15&lt;=$E$11,IF($C$3=I$14,$B19*$C19/12*(13-$B$3),IF(I$14&gt;$C$3,IF($B19-SUM($D19:H19)&lt;$B19*$C19,$B19-SUM($D19:H19),$B19*$C19),0)),0))</f>
        <v>#REF!</v>
      </c>
      <c r="J19" s="48" t="e">
        <f>IF(#REF!=0,0,IF(J$15&lt;=$E$11,IF($C$3=J$14,$B19*$C19/12*(13-$B$3),IF(J$14&gt;$C$3,IF($B19-SUM($D19:I19)&lt;$B19*$C19,$B19-SUM($D19:I19),$B19*$C19),0)),0))</f>
        <v>#REF!</v>
      </c>
      <c r="K19" s="48" t="e">
        <f>IF(#REF!=0,0,IF(K$15&lt;=$E$11,IF($C$3=K$14,$B19*$C19/12*(13-$B$3),IF(K$14&gt;$C$3,IF($B19-SUM($D19:J19)&lt;$B19*$C19,$B19-SUM($D19:J19),$B19*$C19),0)),0))</f>
        <v>#REF!</v>
      </c>
      <c r="L19" s="48" t="e">
        <f>IF(#REF!=0,0,IF(L$15&lt;=$E$11,IF($C$3=L$14,$B19*$C19/12*(13-$B$3),IF(L$14&gt;$C$3,IF($B19-SUM($D19:K19)&lt;$B19*$C19,$B19-SUM($D19:K19),$B19*$C19),0)),0))</f>
        <v>#REF!</v>
      </c>
      <c r="M19" s="48" t="e">
        <f>IF(#REF!=0,0,IF(M$15&lt;=$E$11,IF($C$3=M$14,$B19*$C19/12*(13-$B$3),IF(M$14&gt;$C$3,IF($B19-SUM($D19:L19)&lt;$B19*$C19,$B19-SUM($D19:L19),$B19*$C19),0)),0))</f>
        <v>#REF!</v>
      </c>
      <c r="N19" s="48" t="e">
        <f>IF(#REF!=0,0,IF(N$15&lt;=$E$11,IF($C$3=N$14,$B19*$C19/12*(13-$B$3),IF(N$14&gt;$C$3,IF($B19-SUM($D19:M19)&lt;$B19*$C19,$B19-SUM($D19:M19),$B19*$C19),0)),0))</f>
        <v>#REF!</v>
      </c>
      <c r="O19" s="48" t="e">
        <f>IF(#REF!=0,0,IF(O$15&lt;=$E$11,IF($C$3=O$14,$B19*$C19/12*(13-$B$3),IF(O$14&gt;$C$3,IF($B19-SUM($D19:N19)&lt;$B19*$C19,$B19-SUM($D19:N19),$B19*$C19),0)),0))</f>
        <v>#REF!</v>
      </c>
      <c r="P19" s="48" t="e">
        <f>IF(#REF!=0,0,IF(P$15&lt;=$E$11,IF($C$3=P$14,$B19*$C19/12*(13-$B$3),IF(P$14&gt;$C$3,IF($B19-SUM($D19:O19)&lt;$B19*$C19,$B19-SUM($D19:O19),$B19*$C19),0)),0))</f>
        <v>#REF!</v>
      </c>
      <c r="Q19" s="48" t="e">
        <f>IF(#REF!=0,0,IF(Q$15&lt;=$E$11,IF($C$3=Q$14,$B19*$C19/12*(13-$B$3),IF(Q$14&gt;$C$3,IF($B19-SUM($D19:P19)&lt;$B19*$C19,$B19-SUM($D19:P19),$B19*$C19),0)),0))</f>
        <v>#REF!</v>
      </c>
      <c r="R19" s="48" t="e">
        <f>IF(#REF!=0,0,IF(R$15&lt;=$E$11,IF($C$3=R$14,$B19*$C19/12*(13-$B$3),IF(R$14&gt;$C$3,IF($B19-SUM($D19:Q19)&lt;$B19*$C19,$B19-SUM($D19:Q19),$B19*$C19),0)),0))</f>
        <v>#REF!</v>
      </c>
      <c r="S19" s="48" t="e">
        <f>IF(#REF!=0,0,IF(S$15&lt;=$E$11,IF($C$3=S$14,$B19*$C19/12*(13-$B$3),IF(S$14&gt;$C$3,IF($B19-SUM($D19:R19)&lt;$B19*$C19,$B19-SUM($D19:R19),$B19*$C19),0)),0))</f>
        <v>#REF!</v>
      </c>
      <c r="T19" s="48" t="e">
        <f>IF(#REF!=0,0,IF(T$15&lt;=$E$11,IF($C$3=T$14,$B19*$C19/12*(13-$B$3),IF(T$14&gt;$C$3,IF($B19-SUM($D19:S19)&lt;$B19*$C19,$B19-SUM($D19:S19),$B19*$C19),0)),0))</f>
        <v>#REF!</v>
      </c>
      <c r="U19" s="48" t="e">
        <f>IF(#REF!=0,0,IF(U$15&lt;=$E$11,IF($C$3=U$14,$B19*$C19/12*(13-$B$3),IF(U$14&gt;$C$3,IF($B19-SUM($D19:T19)&lt;$B19*$C19,$B19-SUM($D19:T19),$B19*$C19),0)),0))</f>
        <v>#REF!</v>
      </c>
      <c r="V19" s="48" t="e">
        <f>IF(#REF!=0,0,IF(V$15&lt;=$E$11,IF($C$3=V$14,$B19*$C19/12*(13-$B$3),IF(V$14&gt;$C$3,IF($B19-SUM($D19:U19)&lt;$B19*$C19,$B19-SUM($D19:U19),$B19*$C19),0)),0))</f>
        <v>#REF!</v>
      </c>
      <c r="W19" s="48" t="e">
        <f>IF(#REF!=0,0,IF(W$15&lt;=$E$11,IF($C$3=W$14,$B19*$C19/12*(13-$B$3),IF(W$14&gt;$C$3,IF($B19-SUM($D19:V19)&lt;$B19*$C19,$B19-SUM($D19:V19),$B19*$C19),0)),0))</f>
        <v>#REF!</v>
      </c>
      <c r="X19" s="27" t="e">
        <f>B19-SUM(D19:W19)</f>
        <v>#REF!</v>
      </c>
    </row>
    <row r="20" spans="1:24" x14ac:dyDescent="0.2">
      <c r="A20" s="46" t="e">
        <f>#REF!</f>
        <v>#REF!</v>
      </c>
      <c r="B20" s="48" t="e">
        <f>#REF!</f>
        <v>#REF!</v>
      </c>
      <c r="C20" s="50" t="e">
        <f>#REF!</f>
        <v>#REF!</v>
      </c>
      <c r="D20" s="48" t="e">
        <f>IF(#REF!=0,0,IF($C$3=D$14,$B20*$C20/12*(13-$B$3),IF(D$14&gt;$C$3,$B20*$C20,0)))</f>
        <v>#REF!</v>
      </c>
      <c r="E20" s="48" t="e">
        <f>IF(#REF!=0,0,IF($C$3=E$14,$B20*$C20/12*(13-$B$3),IF(E$14&gt;$C$3,IF($B20-SUM($D20)&lt;$B20*$C20,$B20-SUM($D20),$B20*$C20),0)))</f>
        <v>#REF!</v>
      </c>
      <c r="F20" s="48" t="e">
        <f>IF(#REF!=0,0,IF($C$3=F$14,$B20*$C20/12*(13-$B$3),IF(F$14&gt;$C$3,IF($B20-SUM($D20:E20)&lt;$B20*$C20,$B20-SUM($D20:E20),$B20*$C20),0)))</f>
        <v>#REF!</v>
      </c>
      <c r="G20" s="48" t="e">
        <f>IF(#REF!=0,0,IF($C$3=G$14,$B20*$C20/12*(13-$B$3),IF(G$14&gt;$C$3,IF($B20-SUM($D20:F20)&lt;$B20*$C20,$B20-SUM($D$18:$F20),$B20*$C20),0)))</f>
        <v>#REF!</v>
      </c>
      <c r="H20" s="48" t="e">
        <f>IF(#REF!=0,0,IF($C$3=H$14,$B20*$C20/12*(13-$B$3),IF(H$14&gt;$C$3,IF($B20-SUM($D20:G20)&lt;$B20*$C20,$B20-SUM($D20:G20),$B20*$C20),0)))</f>
        <v>#REF!</v>
      </c>
      <c r="I20" s="48" t="e">
        <f>IF(#REF!=0,0,IF(I$15&lt;=$E$11,IF($C$3=I$14,$B20*$C20/12*(13-$B$3),IF(I$14&gt;$C$3,IF($B20-SUM($D20:H20)&lt;$B20*$C20,$B20-SUM($D20:H20),$B20*$C20),0)),0))</f>
        <v>#REF!</v>
      </c>
      <c r="J20" s="48" t="e">
        <f>IF(#REF!=0,0,IF(J$15&lt;=$E$11,IF($C$3=J$14,$B20*$C20/12*(13-$B$3),IF(J$14&gt;$C$3,IF($B20-SUM($D20:I20)&lt;$B20*$C20,$B20-SUM($D20:I20),$B20*$C20),0)),0))</f>
        <v>#REF!</v>
      </c>
      <c r="K20" s="48" t="e">
        <f>IF(#REF!=0,0,IF(K$15&lt;=$E$11,IF($C$3=K$14,$B20*$C20/12*(13-$B$3),IF(K$14&gt;$C$3,IF($B20-SUM($D20:J20)&lt;$B20*$C20,$B20-SUM($D20:J20),$B20*$C20),0)),0))</f>
        <v>#REF!</v>
      </c>
      <c r="L20" s="48" t="e">
        <f>IF(#REF!=0,0,IF(L$15&lt;=$E$11,IF($C$3=L$14,$B20*$C20/12*(13-$B$3),IF(L$14&gt;$C$3,IF($B20-SUM($D20:K20)&lt;$B20*$C20,$B20-SUM($D20:K20),$B20*$C20),0)),0))</f>
        <v>#REF!</v>
      </c>
      <c r="M20" s="48" t="e">
        <f>IF(#REF!=0,0,IF(M$15&lt;=$E$11,IF($C$3=M$14,$B20*$C20/12*(13-$B$3),IF(M$14&gt;$C$3,IF($B20-SUM($D20:L20)&lt;$B20*$C20,$B20-SUM($D20:L20),$B20*$C20),0)),0))</f>
        <v>#REF!</v>
      </c>
      <c r="N20" s="48" t="e">
        <f>IF(#REF!=0,0,IF(N$15&lt;=$E$11,IF($C$3=N$14,$B20*$C20/12*(13-$B$3),IF(N$14&gt;$C$3,IF($B20-SUM($D20:M20)&lt;$B20*$C20,$B20-SUM($D20:M20),$B20*$C20),0)),0))</f>
        <v>#REF!</v>
      </c>
      <c r="O20" s="48" t="e">
        <f>IF(#REF!=0,0,IF(O$15&lt;=$E$11,IF($C$3=O$14,$B20*$C20/12*(13-$B$3),IF(O$14&gt;$C$3,IF($B20-SUM($D20:N20)&lt;$B20*$C20,$B20-SUM($D20:N20),$B20*$C20),0)),0))</f>
        <v>#REF!</v>
      </c>
      <c r="P20" s="48" t="e">
        <f>IF(#REF!=0,0,IF(P$15&lt;=$E$11,IF($C$3=P$14,$B20*$C20/12*(13-$B$3),IF(P$14&gt;$C$3,IF($B20-SUM($D20:O20)&lt;$B20*$C20,$B20-SUM($D20:O20),$B20*$C20),0)),0))</f>
        <v>#REF!</v>
      </c>
      <c r="Q20" s="48" t="e">
        <f>IF(#REF!=0,0,IF(Q$15&lt;=$E$11,IF($C$3=Q$14,$B20*$C20/12*(13-$B$3),IF(Q$14&gt;$C$3,IF($B20-SUM($D20:P20)&lt;$B20*$C20,$B20-SUM($D20:P20),$B20*$C20),0)),0))</f>
        <v>#REF!</v>
      </c>
      <c r="R20" s="48" t="e">
        <f>IF(#REF!=0,0,IF(R$15&lt;=$E$11,IF($C$3=R$14,$B20*$C20/12*(13-$B$3),IF(R$14&gt;$C$3,IF($B20-SUM($D20:Q20)&lt;$B20*$C20,$B20-SUM($D20:Q20),$B20*$C20),0)),0))</f>
        <v>#REF!</v>
      </c>
      <c r="S20" s="48" t="e">
        <f>IF(#REF!=0,0,IF(S$15&lt;=$E$11,IF($C$3=S$14,$B20*$C20/12*(13-$B$3),IF(S$14&gt;$C$3,IF($B20-SUM($D20:R20)&lt;$B20*$C20,$B20-SUM($D20:R20),$B20*$C20),0)),0))</f>
        <v>#REF!</v>
      </c>
      <c r="T20" s="48" t="e">
        <f>IF(#REF!=0,0,IF(T$15&lt;=$E$11,IF($C$3=T$14,$B20*$C20/12*(13-$B$3),IF(T$14&gt;$C$3,IF($B20-SUM($D20:S20)&lt;$B20*$C20,$B20-SUM($D20:S20),$B20*$C20),0)),0))</f>
        <v>#REF!</v>
      </c>
      <c r="U20" s="48" t="e">
        <f>IF(#REF!=0,0,IF(U$15&lt;=$E$11,IF($C$3=U$14,$B20*$C20/12*(13-$B$3),IF(U$14&gt;$C$3,IF($B20-SUM($D20:T20)&lt;$B20*$C20,$B20-SUM($D20:T20),$B20*$C20),0)),0))</f>
        <v>#REF!</v>
      </c>
      <c r="V20" s="48" t="e">
        <f>IF(#REF!=0,0,IF(V$15&lt;=$E$11,IF($C$3=V$14,$B20*$C20/12*(13-$B$3),IF(V$14&gt;$C$3,IF($B20-SUM($D20:U20)&lt;$B20*$C20,$B20-SUM($D20:U20),$B20*$C20),0)),0))</f>
        <v>#REF!</v>
      </c>
      <c r="W20" s="48" t="e">
        <f>IF(#REF!=0,0,IF(W$15&lt;=$E$11,IF($C$3=W$14,$B20*$C20/12*(13-$B$3),IF(W$14&gt;$C$3,IF($B20-SUM($D20:V20)&lt;$B20*$C20,$B20-SUM($D20:V20),$B20*$C20),0)),0))</f>
        <v>#REF!</v>
      </c>
      <c r="X20" s="27" t="e">
        <f>B20-SUM(D20:W20)</f>
        <v>#REF!</v>
      </c>
    </row>
    <row r="21" spans="1:24" x14ac:dyDescent="0.2">
      <c r="A21" s="46" t="e">
        <f>#REF!</f>
        <v>#REF!</v>
      </c>
      <c r="B21" s="48" t="e">
        <f>#REF!</f>
        <v>#REF!</v>
      </c>
      <c r="C21" s="50" t="e">
        <f>#REF!</f>
        <v>#REF!</v>
      </c>
      <c r="D21" s="48" t="e">
        <f>IF(#REF!=0,0,IF($C$3=D$14,$B21*$C21/12*(13-$B$3),IF(D$14&gt;$C$3,$B21*$C21,0)))</f>
        <v>#REF!</v>
      </c>
      <c r="E21" s="48" t="e">
        <f>IF(#REF!=0,0,IF($C$3=E$14,$B21*$C21/12*(13-$B$3),IF(E$14&gt;$C$3,IF($B21-SUM($D21)&lt;$B21*$C21,$B21-SUM($D21),$B21*$C21),0)))</f>
        <v>#REF!</v>
      </c>
      <c r="F21" s="48" t="e">
        <f>IF(#REF!=0,0,IF($C$3=F$14,$B21*$C21/12*(13-$B$3),IF(F$14&gt;$C$3,IF($B21-SUM($D21:E21)&lt;$B21*$C21,$B21-SUM($D21:E21),$B21*$C21),0)))</f>
        <v>#REF!</v>
      </c>
      <c r="G21" s="48" t="e">
        <f>IF(#REF!=0,0,IF($C$3=G$14,$B21*$C21/12*(13-$B$3),IF(G$14&gt;$C$3,IF($B21-SUM($D21:F21)&lt;$B21*$C21,$B21-SUM($D$18:$F21),$B21*$C21),0)))</f>
        <v>#REF!</v>
      </c>
      <c r="H21" s="48" t="e">
        <f>IF(#REF!=0,0,IF($C$3=H$14,$B21*$C21/12*(13-$B$3),IF(H$14&gt;$C$3,IF($B21-SUM($D21:G21)&lt;$B21*$C21,$B21-SUM($D21:G21),$B21*$C21),0)))</f>
        <v>#REF!</v>
      </c>
      <c r="I21" s="48" t="e">
        <f>IF(#REF!=0,0,IF(I$15&lt;=$E$11,IF($C$3=I$14,$B21*$C21/12*(13-$B$3),IF(I$14&gt;$C$3,IF($B21-SUM($D21:H21)&lt;$B21*$C21,$B21-SUM($D21:H21),$B21*$C21),0)),0))</f>
        <v>#REF!</v>
      </c>
      <c r="J21" s="48" t="e">
        <f>IF(#REF!=0,0,IF(J$15&lt;=$E$11,IF($C$3=J$14,$B21*$C21/12*(13-$B$3),IF(J$14&gt;$C$3,IF($B21-SUM($D21:I21)&lt;$B21*$C21,$B21-SUM($D21:I21),$B21*$C21),0)),0))</f>
        <v>#REF!</v>
      </c>
      <c r="K21" s="48" t="e">
        <f>IF(#REF!=0,0,IF(K$15&lt;=$E$11,IF($C$3=K$14,$B21*$C21/12*(13-$B$3),IF(K$14&gt;$C$3,IF($B21-SUM($D21:J21)&lt;$B21*$C21,$B21-SUM($D21:J21),$B21*$C21),0)),0))</f>
        <v>#REF!</v>
      </c>
      <c r="L21" s="48" t="e">
        <f>IF(#REF!=0,0,IF(L$15&lt;=$E$11,IF($C$3=L$14,$B21*$C21/12*(13-$B$3),IF(L$14&gt;$C$3,IF($B21-SUM($D21:K21)&lt;$B21*$C21,$B21-SUM($D21:K21),$B21*$C21),0)),0))</f>
        <v>#REF!</v>
      </c>
      <c r="M21" s="48" t="e">
        <f>IF(#REF!=0,0,IF(M$15&lt;=$E$11,IF($C$3=M$14,$B21*$C21/12*(13-$B$3),IF(M$14&gt;$C$3,IF($B21-SUM($D21:L21)&lt;$B21*$C21,$B21-SUM($D21:L21),$B21*$C21),0)),0))</f>
        <v>#REF!</v>
      </c>
      <c r="N21" s="48" t="e">
        <f>IF(#REF!=0,0,IF(N$15&lt;=$E$11,IF($C$3=N$14,$B21*$C21/12*(13-$B$3),IF(N$14&gt;$C$3,IF($B21-SUM($D21:M21)&lt;$B21*$C21,$B21-SUM($D21:M21),$B21*$C21),0)),0))</f>
        <v>#REF!</v>
      </c>
      <c r="O21" s="48" t="e">
        <f>IF(#REF!=0,0,IF(O$15&lt;=$E$11,IF($C$3=O$14,$B21*$C21/12*(13-$B$3),IF(O$14&gt;$C$3,IF($B21-SUM($D21:N21)&lt;$B21*$C21,$B21-SUM($D21:N21),$B21*$C21),0)),0))</f>
        <v>#REF!</v>
      </c>
      <c r="P21" s="48" t="e">
        <f>IF(#REF!=0,0,IF(P$15&lt;=$E$11,IF($C$3=P$14,$B21*$C21/12*(13-$B$3),IF(P$14&gt;$C$3,IF($B21-SUM($D21:O21)&lt;$B21*$C21,$B21-SUM($D21:O21),$B21*$C21),0)),0))</f>
        <v>#REF!</v>
      </c>
      <c r="Q21" s="48" t="e">
        <f>IF(#REF!=0,0,IF(Q$15&lt;=$E$11,IF($C$3=Q$14,$B21*$C21/12*(13-$B$3),IF(Q$14&gt;$C$3,IF($B21-SUM($D21:P21)&lt;$B21*$C21,$B21-SUM($D21:P21),$B21*$C21),0)),0))</f>
        <v>#REF!</v>
      </c>
      <c r="R21" s="48" t="e">
        <f>IF(#REF!=0,0,IF(R$15&lt;=$E$11,IF($C$3=R$14,$B21*$C21/12*(13-$B$3),IF(R$14&gt;$C$3,IF($B21-SUM($D21:Q21)&lt;$B21*$C21,$B21-SUM($D21:Q21),$B21*$C21),0)),0))</f>
        <v>#REF!</v>
      </c>
      <c r="S21" s="48" t="e">
        <f>IF(#REF!=0,0,IF(S$15&lt;=$E$11,IF($C$3=S$14,$B21*$C21/12*(13-$B$3),IF(S$14&gt;$C$3,IF($B21-SUM($D21:R21)&lt;$B21*$C21,$B21-SUM($D21:R21),$B21*$C21),0)),0))</f>
        <v>#REF!</v>
      </c>
      <c r="T21" s="48" t="e">
        <f>IF(#REF!=0,0,IF(T$15&lt;=$E$11,IF($C$3=T$14,$B21*$C21/12*(13-$B$3),IF(T$14&gt;$C$3,IF($B21-SUM($D21:S21)&lt;$B21*$C21,$B21-SUM($D21:S21),$B21*$C21),0)),0))</f>
        <v>#REF!</v>
      </c>
      <c r="U21" s="48" t="e">
        <f>IF(#REF!=0,0,IF(U$15&lt;=$E$11,IF($C$3=U$14,$B21*$C21/12*(13-$B$3),IF(U$14&gt;$C$3,IF($B21-SUM($D21:T21)&lt;$B21*$C21,$B21-SUM($D21:T21),$B21*$C21),0)),0))</f>
        <v>#REF!</v>
      </c>
      <c r="V21" s="48" t="e">
        <f>IF(#REF!=0,0,IF(V$15&lt;=$E$11,IF($C$3=V$14,$B21*$C21/12*(13-$B$3),IF(V$14&gt;$C$3,IF($B21-SUM($D21:U21)&lt;$B21*$C21,$B21-SUM($D21:U21),$B21*$C21),0)),0))</f>
        <v>#REF!</v>
      </c>
      <c r="W21" s="48" t="e">
        <f>IF(#REF!=0,0,IF(W$15&lt;=$E$11,IF($C$3=W$14,$B21*$C21/12*(13-$B$3),IF(W$14&gt;$C$3,IF($B21-SUM($D21:V21)&lt;$B21*$C21,$B21-SUM($D21:V21),$B21*$C21),0)),0))</f>
        <v>#REF!</v>
      </c>
      <c r="X21" s="27" t="e">
        <f>B21-SUM(D21:W21)</f>
        <v>#REF!</v>
      </c>
    </row>
    <row r="22" spans="1:24" x14ac:dyDescent="0.2">
      <c r="A22" s="46" t="e">
        <f>#REF!</f>
        <v>#REF!</v>
      </c>
      <c r="B22" s="48" t="e">
        <f>#REF!</f>
        <v>#REF!</v>
      </c>
      <c r="C22" s="50" t="e">
        <f>#REF!</f>
        <v>#REF!</v>
      </c>
      <c r="D22" s="48" t="e">
        <f>IF(#REF!=0,0,IF($C$3=D$14,$B22*$C22/12*(13-$B$3),IF(D$14&gt;$C$3,$B22*$C22,0)))</f>
        <v>#REF!</v>
      </c>
      <c r="E22" s="48" t="e">
        <f>IF(#REF!=0,0,IF($C$3=E$14,$B22*$C22/12*(13-$B$3),IF(E$14&gt;$C$3,IF($B22-SUM($D22)&lt;$B22*$C22,$B22-SUM($D22),$B22*$C22),0)))</f>
        <v>#REF!</v>
      </c>
      <c r="F22" s="48" t="e">
        <f>IF(#REF!=0,0,IF($C$3=F$14,$B22*$C22/12*(13-$B$3),IF(F$14&gt;$C$3,IF($B22-SUM($D22:E22)&lt;$B22*$C22,$B22-SUM($D22:E22),$B22*$C22),0)))</f>
        <v>#REF!</v>
      </c>
      <c r="G22" s="48" t="e">
        <f>IF(#REF!=0,0,IF($C$3=G$14,$B22*$C22/12*(13-$B$3),IF(G$14&gt;$C$3,IF($B22-SUM($D22:F22)&lt;$B22*$C22,$B22-SUM($D$18:$F22),$B22*$C22),0)))</f>
        <v>#REF!</v>
      </c>
      <c r="H22" s="48" t="e">
        <f>IF(#REF!=0,0,IF($C$3=H$14,$B22*$C22/12*(13-$B$3),IF(H$14&gt;$C$3,IF($B22-SUM($D22:G22)&lt;$B22*$C22,$B22-SUM($D22:G22),$B22*$C22),0)))</f>
        <v>#REF!</v>
      </c>
      <c r="I22" s="48" t="e">
        <f>IF(#REF!=0,0,IF(I$15&lt;=$E$11,IF($C$3=I$14,$B22*$C22/12*(13-$B$3),IF(I$14&gt;$C$3,IF($B22-SUM($D22:H22)&lt;$B22*$C22,$B22-SUM($D22:H22),$B22*$C22),0)),0))</f>
        <v>#REF!</v>
      </c>
      <c r="J22" s="48" t="e">
        <f>IF(#REF!=0,0,IF(J$15&lt;=$E$11,IF($C$3=J$14,$B22*$C22/12*(13-$B$3),IF(J$14&gt;$C$3,IF($B22-SUM($D22:I22)&lt;$B22*$C22,$B22-SUM($D22:I22),$B22*$C22),0)),0))</f>
        <v>#REF!</v>
      </c>
      <c r="K22" s="48" t="e">
        <f>IF(#REF!=0,0,IF(K$15&lt;=$E$11,IF($C$3=K$14,$B22*$C22/12*(13-$B$3),IF(K$14&gt;$C$3,IF($B22-SUM($D22:J22)&lt;$B22*$C22,$B22-SUM($D22:J22),$B22*$C22),0)),0))</f>
        <v>#REF!</v>
      </c>
      <c r="L22" s="48" t="e">
        <f>IF(#REF!=0,0,IF(L$15&lt;=$E$11,IF($C$3=L$14,$B22*$C22/12*(13-$B$3),IF(L$14&gt;$C$3,IF($B22-SUM($D22:K22)&lt;$B22*$C22,$B22-SUM($D22:K22),$B22*$C22),0)),0))</f>
        <v>#REF!</v>
      </c>
      <c r="M22" s="48" t="e">
        <f>IF(#REF!=0,0,IF(M$15&lt;=$E$11,IF($C$3=M$14,$B22*$C22/12*(13-$B$3),IF(M$14&gt;$C$3,IF($B22-SUM($D22:L22)&lt;$B22*$C22,$B22-SUM($D22:L22),$B22*$C22),0)),0))</f>
        <v>#REF!</v>
      </c>
      <c r="N22" s="48" t="e">
        <f>IF(#REF!=0,0,IF(N$15&lt;=$E$11,IF($C$3=N$14,$B22*$C22/12*(13-$B$3),IF(N$14&gt;$C$3,IF($B22-SUM($D22:M22)&lt;$B22*$C22,$B22-SUM($D22:M22),$B22*$C22),0)),0))</f>
        <v>#REF!</v>
      </c>
      <c r="O22" s="48" t="e">
        <f>IF(#REF!=0,0,IF(O$15&lt;=$E$11,IF($C$3=O$14,$B22*$C22/12*(13-$B$3),IF(O$14&gt;$C$3,IF($B22-SUM($D22:N22)&lt;$B22*$C22,$B22-SUM($D22:N22),$B22*$C22),0)),0))</f>
        <v>#REF!</v>
      </c>
      <c r="P22" s="48" t="e">
        <f>IF(#REF!=0,0,IF(P$15&lt;=$E$11,IF($C$3=P$14,$B22*$C22/12*(13-$B$3),IF(P$14&gt;$C$3,IF($B22-SUM($D22:O22)&lt;$B22*$C22,$B22-SUM($D22:O22),$B22*$C22),0)),0))</f>
        <v>#REF!</v>
      </c>
      <c r="Q22" s="48" t="e">
        <f>IF(#REF!=0,0,IF(Q$15&lt;=$E$11,IF($C$3=Q$14,$B22*$C22/12*(13-$B$3),IF(Q$14&gt;$C$3,IF($B22-SUM($D22:P22)&lt;$B22*$C22,$B22-SUM($D22:P22),$B22*$C22),0)),0))</f>
        <v>#REF!</v>
      </c>
      <c r="R22" s="48" t="e">
        <f>IF(#REF!=0,0,IF(R$15&lt;=$E$11,IF($C$3=R$14,$B22*$C22/12*(13-$B$3),IF(R$14&gt;$C$3,IF($B22-SUM($D22:Q22)&lt;$B22*$C22,$B22-SUM($D22:Q22),$B22*$C22),0)),0))</f>
        <v>#REF!</v>
      </c>
      <c r="S22" s="48" t="e">
        <f>IF(#REF!=0,0,IF(S$15&lt;=$E$11,IF($C$3=S$14,$B22*$C22/12*(13-$B$3),IF(S$14&gt;$C$3,IF($B22-SUM($D22:R22)&lt;$B22*$C22,$B22-SUM($D22:R22),$B22*$C22),0)),0))</f>
        <v>#REF!</v>
      </c>
      <c r="T22" s="48" t="e">
        <f>IF(#REF!=0,0,IF(T$15&lt;=$E$11,IF($C$3=T$14,$B22*$C22/12*(13-$B$3),IF(T$14&gt;$C$3,IF($B22-SUM($D22:S22)&lt;$B22*$C22,$B22-SUM($D22:S22),$B22*$C22),0)),0))</f>
        <v>#REF!</v>
      </c>
      <c r="U22" s="48" t="e">
        <f>IF(#REF!=0,0,IF(U$15&lt;=$E$11,IF($C$3=U$14,$B22*$C22/12*(13-$B$3),IF(U$14&gt;$C$3,IF($B22-SUM($D22:T22)&lt;$B22*$C22,$B22-SUM($D22:T22),$B22*$C22),0)),0))</f>
        <v>#REF!</v>
      </c>
      <c r="V22" s="48" t="e">
        <f>IF(#REF!=0,0,IF(V$15&lt;=$E$11,IF($C$3=V$14,$B22*$C22/12*(13-$B$3),IF(V$14&gt;$C$3,IF($B22-SUM($D22:U22)&lt;$B22*$C22,$B22-SUM($D22:U22),$B22*$C22),0)),0))</f>
        <v>#REF!</v>
      </c>
      <c r="W22" s="48" t="e">
        <f>IF(#REF!=0,0,IF(W$15&lt;=$E$11,IF($C$3=W$14,$B22*$C22/12*(13-$B$3),IF(W$14&gt;$C$3,IF($B22-SUM($D22:V22)&lt;$B22*$C22,$B22-SUM($D22:V22),$B22*$C22),0)),0))</f>
        <v>#REF!</v>
      </c>
      <c r="X22" s="27" t="e">
        <f>B22-SUM(D22:W22)</f>
        <v>#REF!</v>
      </c>
    </row>
    <row r="23" spans="1:24" s="15" customFormat="1" x14ac:dyDescent="0.2">
      <c r="A23" s="45" t="e">
        <f>#REF!</f>
        <v>#REF!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5"/>
      <c r="X23" s="28"/>
    </row>
    <row r="24" spans="1:24" x14ac:dyDescent="0.2">
      <c r="A24" s="46" t="e">
        <f>#REF!</f>
        <v>#REF!</v>
      </c>
      <c r="B24" s="48" t="e">
        <f>#REF!</f>
        <v>#REF!</v>
      </c>
      <c r="C24" s="50" t="e">
        <f>#REF!</f>
        <v>#REF!</v>
      </c>
      <c r="D24" s="48" t="e">
        <f>IF(#REF!=0,0,IF($C$3=D$14,$B24*$C24/12*(13-$B$3),IF(D$14&gt;$C$3,$B24*$C24,0)))</f>
        <v>#REF!</v>
      </c>
      <c r="E24" s="48" t="e">
        <f>IF(#REF!=0,0,IF($C$3=E$14,$B24*$C24/12*(13-$B$3),IF(E$14&gt;$C$3,IF($B24-SUM($D24)&lt;$B24*$C24,$B24-SUM($D24),$B24*$C24),0)))</f>
        <v>#REF!</v>
      </c>
      <c r="F24" s="48" t="e">
        <f>IF(#REF!=0,0,IF($C$3=F$14,$B24*$C24/12*(13-$B$3),IF(F$14&gt;$C$3,IF($B24-SUM($D24:E24)&lt;$B24*$C24,$B24-SUM($D24:E24),$B24*$C24),0)))</f>
        <v>#REF!</v>
      </c>
      <c r="G24" s="48" t="e">
        <f>IF(#REF!=0,0,IF($C$3=G$14,$B24*$C24/12*(13-$B$3),IF(G$14&gt;$C$3,IF($B24-SUM($D24:F24)&lt;$B24*$C24,$B24-SUM($D24:F24),$B24*$C24),0)))</f>
        <v>#REF!</v>
      </c>
      <c r="H24" s="48" t="e">
        <f>IF(#REF!=0,0,IF($C$3=H$14,$B24*$C24/12*(13-$B$3),IF(H$14&gt;$C$3,IF($B24-SUM($D24:G24)&lt;$B24*$C24,$B24-SUM($D24:G24),$B24*$C24),0)))</f>
        <v>#REF!</v>
      </c>
      <c r="I24" s="48" t="e">
        <f>IF(#REF!=0,0,IF(I$15&lt;=$E$11,IF($C$3=I$14,$B24*$C24/12*(13-$B$3),IF(I$14&gt;$C$3,IF($B24-SUM($D24:H24)&lt;$B24*$C24,$B24-SUM($D24:H24),$B24*$C24),0)),0))</f>
        <v>#REF!</v>
      </c>
      <c r="J24" s="48" t="e">
        <f>IF(#REF!=0,0,IF($I$15&lt;=$E$11,IF($C$3=J$14,$B24*$C24/12*(13-$B$3),IF(J$14&gt;$C$3,IF($B24-SUM($D24:I24)&lt;$B24*$C24,$B24-SUM($D24:I24),$B24*$C24),0)),0))</f>
        <v>#REF!</v>
      </c>
      <c r="K24" s="48" t="e">
        <f>IF(#REF!=0,0,IF($I$15&lt;=$E$11,IF($C$3=K$14,$B24*$C24/12*(13-$B$3),IF(K$14&gt;$C$3,IF($B24-SUM($D24:J24)&lt;$B24*$C24,$B24-SUM($D24:J24),$B24*$C24),0)),0))</f>
        <v>#REF!</v>
      </c>
      <c r="L24" s="48" t="e">
        <f>IF(#REF!=0,0,IF($I$15&lt;=$E$11,IF($C$3=L$14,$B24*$C24/12*(13-$B$3),IF(L$14&gt;$C$3,IF($B24-SUM($D24:K24)&lt;$B24*$C24,$B24-SUM($D24:K24),$B24*$C24),0)),0))</f>
        <v>#REF!</v>
      </c>
      <c r="M24" s="48" t="e">
        <f>IF(#REF!=0,0,IF($I$15&lt;=$E$11,IF($C$3=M$14,$B24*$C24/12*(13-$B$3),IF(M$14&gt;$C$3,IF($B24-SUM($D24:L24)&lt;$B24*$C24,$B24-SUM($D24:L24),$B24*$C24),0)),0))</f>
        <v>#REF!</v>
      </c>
      <c r="N24" s="48" t="e">
        <f>IF(#REF!=0,0,IF($I$15&lt;=$E$11,IF($C$3=N$14,$B24*$C24/12*(13-$B$3),IF(N$14&gt;$C$3,IF($B24-SUM($D24:M24)&lt;$B24*$C24,$B24-SUM($D24:M24),$B24*$C24),0)),0))</f>
        <v>#REF!</v>
      </c>
      <c r="O24" s="48" t="e">
        <f>IF(#REF!=0,0,IF($I$15&lt;=$E$11,IF($C$3=O$14,$B24*$C24/12*(13-$B$3),IF(O$14&gt;$C$3,IF($B24-SUM($D24:N24)&lt;$B24*$C24,$B24-SUM($D24:N24),$B24*$C24),0)),0))</f>
        <v>#REF!</v>
      </c>
      <c r="P24" s="48" t="e">
        <f>IF(#REF!=0,0,IF($I$15&lt;=$E$11,IF($C$3=P$14,$B24*$C24/12*(13-$B$3),IF(P$14&gt;$C$3,IF($B24-SUM($D24:O24)&lt;$B24*$C24,$B24-SUM($D24:O24),$B24*$C24),0)),0))</f>
        <v>#REF!</v>
      </c>
      <c r="Q24" s="48" t="e">
        <f>IF(#REF!=0,0,IF($I$15&lt;=$E$11,IF($C$3=Q$14,$B24*$C24/12*(13-$B$3),IF(Q$14&gt;$C$3,IF($B24-SUM($D24:P24)&lt;$B24*$C24,$B24-SUM($D24:P24),$B24*$C24),0)),0))</f>
        <v>#REF!</v>
      </c>
      <c r="R24" s="48" t="e">
        <f>IF(#REF!=0,0,IF($I$15&lt;=$E$11,IF($C$3=R$14,$B24*$C24/12*(13-$B$3),IF(R$14&gt;$C$3,IF($B24-SUM($D24:Q24)&lt;$B24*$C24,$B24-SUM($D24:Q24),$B24*$C24),0)),0))</f>
        <v>#REF!</v>
      </c>
      <c r="S24" s="48" t="e">
        <f>IF(#REF!=0,0,IF($I$15&lt;=$E$11,IF($C$3=S$14,$B24*$C24/12*(13-$B$3),IF(S$14&gt;$C$3,IF($B24-SUM($D24:R24)&lt;$B24*$C24,$B24-SUM($D24:R24),$B24*$C24),0)),0))</f>
        <v>#REF!</v>
      </c>
      <c r="T24" s="48" t="e">
        <f>IF(#REF!=0,0,IF($I$15&lt;=$E$11,IF($C$3=T$14,$B24*$C24/12*(13-$B$3),IF(T$14&gt;$C$3,IF($B24-SUM($D24:S24)&lt;$B24*$C24,$B24-SUM($D24:S24),$B24*$C24),0)),0))</f>
        <v>#REF!</v>
      </c>
      <c r="U24" s="48" t="e">
        <f>IF(#REF!=0,0,IF($I$15&lt;=$E$11,IF($C$3=U$14,$B24*$C24/12*(13-$B$3),IF(U$14&gt;$C$3,IF($B24-SUM($D24:T24)&lt;$B24*$C24,$B24-SUM($D24:T24),$B24*$C24),0)),0))</f>
        <v>#REF!</v>
      </c>
      <c r="V24" s="48" t="e">
        <f>IF(#REF!=0,0,IF($I$15&lt;=$E$11,IF($C$3=V$14,$B24*$C24/12*(13-$B$3),IF(V$14&gt;$C$3,IF($B24-SUM($D24:U24)&lt;$B24*$C24,$B24-SUM($D24:U24),$B24*$C24),0)),0))</f>
        <v>#REF!</v>
      </c>
      <c r="W24" s="48" t="e">
        <f>IF(#REF!=0,0,IF($I$15&lt;=$E$11,IF($C$3=W$14,$B24*$C24/12*(13-$B$3),IF(W$14&gt;$C$3,IF($B24-SUM($D24:V24)&lt;$B24*$C24,$B24-SUM($D24:V24),$B24*$C24),0)),0))</f>
        <v>#REF!</v>
      </c>
      <c r="X24" s="27" t="e">
        <f t="shared" ref="X24:X33" si="1">B24-SUM(D24:W24)</f>
        <v>#REF!</v>
      </c>
    </row>
    <row r="25" spans="1:24" x14ac:dyDescent="0.2">
      <c r="A25" s="46" t="e">
        <f>#REF!</f>
        <v>#REF!</v>
      </c>
      <c r="B25" s="48" t="e">
        <f>#REF!</f>
        <v>#REF!</v>
      </c>
      <c r="C25" s="50" t="e">
        <f>#REF!</f>
        <v>#REF!</v>
      </c>
      <c r="D25" s="48" t="e">
        <f>IF(#REF!=0,0,IF($C$3=D$14,$B25*$C25/12*(13-$B$3),IF(D$14&gt;$C$3,$B25*$C25,0)))</f>
        <v>#REF!</v>
      </c>
      <c r="E25" s="48" t="e">
        <f>IF(#REF!=0,0,IF($C$3=E$14,$B25*$C25/12*(13-$B$3),IF(E$14&gt;$C$3,IF($B25-SUM($D25)&lt;$B25*$C25,$B25-SUM($D25),$B25*$C25),0)))</f>
        <v>#REF!</v>
      </c>
      <c r="F25" s="48" t="e">
        <f>IF(#REF!=0,0,IF($C$3=F$14,$B25*$C25/12*(13-$B$3),IF(F$14&gt;$C$3,IF($B25-SUM($D25:E25)&lt;$B25*$C25,$B25-SUM($D25:E25),$B25*$C25),0)))</f>
        <v>#REF!</v>
      </c>
      <c r="G25" s="48" t="e">
        <f>IF(#REF!=0,0,IF($C$3=G$14,$B25*$C25/12*(13-$B$3),IF(G$14&gt;$C$3,IF($B25-SUM($D25:F25)&lt;$B25*$C25,$B25-SUM($D25:F25),$B25*$C25),0)))</f>
        <v>#REF!</v>
      </c>
      <c r="H25" s="48" t="e">
        <f>IF(#REF!=0,0,IF($C$3=H$14,$B25*$C25/12*(13-$B$3),IF(H$14&gt;$C$3,IF($B25-SUM($D25:G25)&lt;$B25*$C25,$B25-SUM($D25:G25),$B25*$C25),0)))</f>
        <v>#REF!</v>
      </c>
      <c r="I25" s="48" t="e">
        <f>IF(#REF!=0,0,IF(I$15&lt;=$E$11,IF($C$3=I$14,$B25*$C25/12*(13-$B$3),IF(I$14&gt;$C$3,IF($B25-SUM($D25:H25)&lt;$B25*$C25,$B25-SUM($D25:H25),$B25*$C25),0)),0))</f>
        <v>#REF!</v>
      </c>
      <c r="J25" s="48" t="e">
        <f>IF(#REF!=0,0,IF($I$15&lt;=$E$11,IF($C$3=J$14,$B25*$C25/12*(13-$B$3),IF(J$14&gt;$C$3,IF($B25-SUM($D25:I25)&lt;$B25*$C25,$B25-SUM($D25:I25),$B25*$C25),0)),0))</f>
        <v>#REF!</v>
      </c>
      <c r="K25" s="48" t="e">
        <f>IF(#REF!=0,0,IF($I$15&lt;=$E$11,IF($C$3=K$14,$B25*$C25/12*(13-$B$3),IF(K$14&gt;$C$3,IF($B25-SUM($D25:J25)&lt;$B25*$C25,$B25-SUM($D25:J25),$B25*$C25),0)),0))</f>
        <v>#REF!</v>
      </c>
      <c r="L25" s="48" t="e">
        <f>IF(#REF!=0,0,IF($I$15&lt;=$E$11,IF($C$3=L$14,$B25*$C25/12*(13-$B$3),IF(L$14&gt;$C$3,IF($B25-SUM($D25:K25)&lt;$B25*$C25,$B25-SUM($D25:K25),$B25*$C25),0)),0))</f>
        <v>#REF!</v>
      </c>
      <c r="M25" s="48" t="e">
        <f>IF(#REF!=0,0,IF($I$15&lt;=$E$11,IF($C$3=M$14,$B25*$C25/12*(13-$B$3),IF(M$14&gt;$C$3,IF($B25-SUM($D25:L25)&lt;$B25*$C25,$B25-SUM($D25:L25),$B25*$C25),0)),0))</f>
        <v>#REF!</v>
      </c>
      <c r="N25" s="48" t="e">
        <f>IF(#REF!=0,0,IF($I$15&lt;=$E$11,IF($C$3=N$14,$B25*$C25/12*(13-$B$3),IF(N$14&gt;$C$3,IF($B25-SUM($D25:M25)&lt;$B25*$C25,$B25-SUM($D25:M25),$B25*$C25),0)),0))</f>
        <v>#REF!</v>
      </c>
      <c r="O25" s="48" t="e">
        <f>IF(#REF!=0,0,IF($I$15&lt;=$E$11,IF($C$3=O$14,$B25*$C25/12*(13-$B$3),IF(O$14&gt;$C$3,IF($B25-SUM($D25:N25)&lt;$B25*$C25,$B25-SUM($D25:N25),$B25*$C25),0)),0))</f>
        <v>#REF!</v>
      </c>
      <c r="P25" s="48" t="e">
        <f>IF(#REF!=0,0,IF($I$15&lt;=$E$11,IF($C$3=P$14,$B25*$C25/12*(13-$B$3),IF(P$14&gt;$C$3,IF($B25-SUM($D25:O25)&lt;$B25*$C25,$B25-SUM($D25:O25),$B25*$C25),0)),0))</f>
        <v>#REF!</v>
      </c>
      <c r="Q25" s="48" t="e">
        <f>IF(#REF!=0,0,IF($I$15&lt;=$E$11,IF($C$3=Q$14,$B25*$C25/12*(13-$B$3),IF(Q$14&gt;$C$3,IF($B25-SUM($D25:P25)&lt;$B25*$C25,$B25-SUM($D25:P25),$B25*$C25),0)),0))</f>
        <v>#REF!</v>
      </c>
      <c r="R25" s="48" t="e">
        <f>IF(#REF!=0,0,IF($I$15&lt;=$E$11,IF($C$3=R$14,$B25*$C25/12*(13-$B$3),IF(R$14&gt;$C$3,IF($B25-SUM($D25:Q25)&lt;$B25*$C25,$B25-SUM($D25:Q25),$B25*$C25),0)),0))</f>
        <v>#REF!</v>
      </c>
      <c r="S25" s="48" t="e">
        <f>IF(#REF!=0,0,IF($I$15&lt;=$E$11,IF($C$3=S$14,$B25*$C25/12*(13-$B$3),IF(S$14&gt;$C$3,IF($B25-SUM($D25:R25)&lt;$B25*$C25,$B25-SUM($D25:R25),$B25*$C25),0)),0))</f>
        <v>#REF!</v>
      </c>
      <c r="T25" s="48" t="e">
        <f>IF(#REF!=0,0,IF($I$15&lt;=$E$11,IF($C$3=T$14,$B25*$C25/12*(13-$B$3),IF(T$14&gt;$C$3,IF($B25-SUM($D25:S25)&lt;$B25*$C25,$B25-SUM($D25:S25),$B25*$C25),0)),0))</f>
        <v>#REF!</v>
      </c>
      <c r="U25" s="48" t="e">
        <f>IF(#REF!=0,0,IF($I$15&lt;=$E$11,IF($C$3=U$14,$B25*$C25/12*(13-$B$3),IF(U$14&gt;$C$3,IF($B25-SUM($D25:T25)&lt;$B25*$C25,$B25-SUM($D25:T25),$B25*$C25),0)),0))</f>
        <v>#REF!</v>
      </c>
      <c r="V25" s="48" t="e">
        <f>IF(#REF!=0,0,IF($I$15&lt;=$E$11,IF($C$3=V$14,$B25*$C25/12*(13-$B$3),IF(V$14&gt;$C$3,IF($B25-SUM($D25:U25)&lt;$B25*$C25,$B25-SUM($D25:U25),$B25*$C25),0)),0))</f>
        <v>#REF!</v>
      </c>
      <c r="W25" s="48" t="e">
        <f>IF(#REF!=0,0,IF($I$15&lt;=$E$11,IF($C$3=W$14,$B25*$C25/12*(13-$B$3),IF(W$14&gt;$C$3,IF($B25-SUM($D25:V25)&lt;$B25*$C25,$B25-SUM($D25:V25),$B25*$C25),0)),0))</f>
        <v>#REF!</v>
      </c>
      <c r="X25" s="27" t="e">
        <f t="shared" si="1"/>
        <v>#REF!</v>
      </c>
    </row>
    <row r="26" spans="1:24" x14ac:dyDescent="0.2">
      <c r="A26" s="46" t="e">
        <f>#REF!</f>
        <v>#REF!</v>
      </c>
      <c r="B26" s="48" t="e">
        <f>#REF!</f>
        <v>#REF!</v>
      </c>
      <c r="C26" s="50" t="e">
        <f>#REF!</f>
        <v>#REF!</v>
      </c>
      <c r="D26" s="48" t="e">
        <f>IF(#REF!=0,0,IF($C$3=D$14,$B26*$C26/12*(13-$B$3),IF(D$14&gt;$C$3,$B26*$C26,0)))</f>
        <v>#REF!</v>
      </c>
      <c r="E26" s="48" t="e">
        <f>IF(#REF!=0,0,IF($C$3=E$14,$B26*$C26/12*(13-$B$3),IF(E$14&gt;$C$3,IF($B26-SUM($D26)&lt;$B26*$C26,$B26-SUM($D26),$B26*$C26),0)))</f>
        <v>#REF!</v>
      </c>
      <c r="F26" s="48" t="e">
        <f>IF(#REF!=0,0,IF($C$3=F$14,$B26*$C26/12*(13-$B$3),IF(F$14&gt;$C$3,IF($B26-SUM($D26:E26)&lt;$B26*$C26,$B26-SUM($D26:E26),$B26*$C26),0)))</f>
        <v>#REF!</v>
      </c>
      <c r="G26" s="48" t="e">
        <f>IF(#REF!=0,0,IF($C$3=G$14,$B26*$C26/12*(13-$B$3),IF(G$14&gt;$C$3,IF($B26-SUM($D26:F26)&lt;$B26*$C26,$B26-SUM($D26:F26),$B26*$C26),0)))</f>
        <v>#REF!</v>
      </c>
      <c r="H26" s="48" t="e">
        <f>IF(#REF!=0,0,IF($C$3=H$14,$B26*$C26/12*(13-$B$3),IF(H$14&gt;$C$3,IF($B26-SUM($D26:G26)&lt;$B26*$C26,$B26-SUM($D26:G26),$B26*$C26),0)))</f>
        <v>#REF!</v>
      </c>
      <c r="I26" s="48" t="e">
        <f>IF(#REF!=0,0,IF(I$15&lt;=$E$11,IF($C$3=I$14,$B26*$C26/12*(13-$B$3),IF(I$14&gt;$C$3,IF($B26-SUM($D26:H26)&lt;$B26*$C26,$B26-SUM($D26:H26),$B26*$C26),0)),0))</f>
        <v>#REF!</v>
      </c>
      <c r="J26" s="48" t="e">
        <f>IF(#REF!=0,0,IF($I$15&lt;=$E$11,IF($C$3=J$14,$B26*$C26/12*(13-$B$3),IF(J$14&gt;$C$3,IF($B26-SUM($D26:I26)&lt;$B26*$C26,$B26-SUM($D26:I26),$B26*$C26),0)),0))</f>
        <v>#REF!</v>
      </c>
      <c r="K26" s="48" t="e">
        <f>IF(#REF!=0,0,IF($I$15&lt;=$E$11,IF($C$3=K$14,$B26*$C26/12*(13-$B$3),IF(K$14&gt;$C$3,IF($B26-SUM($D26:J26)&lt;$B26*$C26,$B26-SUM($D26:J26),$B26*$C26),0)),0))</f>
        <v>#REF!</v>
      </c>
      <c r="L26" s="48" t="e">
        <f>IF(#REF!=0,0,IF($I$15&lt;=$E$11,IF($C$3=L$14,$B26*$C26/12*(13-$B$3),IF(L$14&gt;$C$3,IF($B26-SUM($D26:K26)&lt;$B26*$C26,$B26-SUM($D26:K26),$B26*$C26),0)),0))</f>
        <v>#REF!</v>
      </c>
      <c r="M26" s="48" t="e">
        <f>IF(#REF!=0,0,IF($I$15&lt;=$E$11,IF($C$3=M$14,$B26*$C26/12*(13-$B$3),IF(M$14&gt;$C$3,IF($B26-SUM($D26:L26)&lt;$B26*$C26,$B26-SUM($D26:L26),$B26*$C26),0)),0))</f>
        <v>#REF!</v>
      </c>
      <c r="N26" s="48" t="e">
        <f>IF(#REF!=0,0,IF($I$15&lt;=$E$11,IF($C$3=N$14,$B26*$C26/12*(13-$B$3),IF(N$14&gt;$C$3,IF($B26-SUM($D26:M26)&lt;$B26*$C26,$B26-SUM($D26:M26),$B26*$C26),0)),0))</f>
        <v>#REF!</v>
      </c>
      <c r="O26" s="48" t="e">
        <f>IF(#REF!=0,0,IF($I$15&lt;=$E$11,IF($C$3=O$14,$B26*$C26/12*(13-$B$3),IF(O$14&gt;$C$3,IF($B26-SUM($D26:N26)&lt;$B26*$C26,$B26-SUM($D26:N26),$B26*$C26),0)),0))</f>
        <v>#REF!</v>
      </c>
      <c r="P26" s="48" t="e">
        <f>IF(#REF!=0,0,IF($I$15&lt;=$E$11,IF($C$3=P$14,$B26*$C26/12*(13-$B$3),IF(P$14&gt;$C$3,IF($B26-SUM($D26:O26)&lt;$B26*$C26,$B26-SUM($D26:O26),$B26*$C26),0)),0))</f>
        <v>#REF!</v>
      </c>
      <c r="Q26" s="48" t="e">
        <f>IF(#REF!=0,0,IF($I$15&lt;=$E$11,IF($C$3=Q$14,$B26*$C26/12*(13-$B$3),IF(Q$14&gt;$C$3,IF($B26-SUM($D26:P26)&lt;$B26*$C26,$B26-SUM($D26:P26),$B26*$C26),0)),0))</f>
        <v>#REF!</v>
      </c>
      <c r="R26" s="48" t="e">
        <f>IF(#REF!=0,0,IF($I$15&lt;=$E$11,IF($C$3=R$14,$B26*$C26/12*(13-$B$3),IF(R$14&gt;$C$3,IF($B26-SUM($D26:Q26)&lt;$B26*$C26,$B26-SUM($D26:Q26),$B26*$C26),0)),0))</f>
        <v>#REF!</v>
      </c>
      <c r="S26" s="48" t="e">
        <f>IF(#REF!=0,0,IF($I$15&lt;=$E$11,IF($C$3=S$14,$B26*$C26/12*(13-$B$3),IF(S$14&gt;$C$3,IF($B26-SUM($D26:R26)&lt;$B26*$C26,$B26-SUM($D26:R26),$B26*$C26),0)),0))</f>
        <v>#REF!</v>
      </c>
      <c r="T26" s="48" t="e">
        <f>IF(#REF!=0,0,IF($I$15&lt;=$E$11,IF($C$3=T$14,$B26*$C26/12*(13-$B$3),IF(T$14&gt;$C$3,IF($B26-SUM($D26:S26)&lt;$B26*$C26,$B26-SUM($D26:S26),$B26*$C26),0)),0))</f>
        <v>#REF!</v>
      </c>
      <c r="U26" s="48" t="e">
        <f>IF(#REF!=0,0,IF($I$15&lt;=$E$11,IF($C$3=U$14,$B26*$C26/12*(13-$B$3),IF(U$14&gt;$C$3,IF($B26-SUM($D26:T26)&lt;$B26*$C26,$B26-SUM($D26:T26),$B26*$C26),0)),0))</f>
        <v>#REF!</v>
      </c>
      <c r="V26" s="48" t="e">
        <f>IF(#REF!=0,0,IF($I$15&lt;=$E$11,IF($C$3=V$14,$B26*$C26/12*(13-$B$3),IF(V$14&gt;$C$3,IF($B26-SUM($D26:U26)&lt;$B26*$C26,$B26-SUM($D26:U26),$B26*$C26),0)),0))</f>
        <v>#REF!</v>
      </c>
      <c r="W26" s="48" t="e">
        <f>IF(#REF!=0,0,IF($I$15&lt;=$E$11,IF($C$3=W$14,$B26*$C26/12*(13-$B$3),IF(W$14&gt;$C$3,IF($B26-SUM($D26:V26)&lt;$B26*$C26,$B26-SUM($D26:V26),$B26*$C26),0)),0))</f>
        <v>#REF!</v>
      </c>
      <c r="X26" s="27" t="e">
        <f t="shared" si="1"/>
        <v>#REF!</v>
      </c>
    </row>
    <row r="27" spans="1:24" x14ac:dyDescent="0.2">
      <c r="A27" s="46" t="e">
        <f>#REF!</f>
        <v>#REF!</v>
      </c>
      <c r="B27" s="48" t="e">
        <f>#REF!</f>
        <v>#REF!</v>
      </c>
      <c r="C27" s="50" t="e">
        <f>#REF!</f>
        <v>#REF!</v>
      </c>
      <c r="D27" s="48" t="e">
        <f>IF(#REF!=0,0,IF($C$3=D$14,$B27*$C27/12*(13-$B$3),IF(D$14&gt;$C$3,$B27*$C27,0)))</f>
        <v>#REF!</v>
      </c>
      <c r="E27" s="48" t="e">
        <f>IF(#REF!=0,0,IF($C$3=E$14,$B27*$C27/12*(13-$B$3),IF(E$14&gt;$C$3,IF($B27-SUM($D27)&lt;$B27*$C27,$B27-SUM($D27),$B27*$C27),0)))</f>
        <v>#REF!</v>
      </c>
      <c r="F27" s="48" t="e">
        <f>IF(#REF!=0,0,IF($C$3=F$14,$B27*$C27/12*(13-$B$3),IF(F$14&gt;$C$3,IF($B27-SUM($D27:E27)&lt;$B27*$C27,$B27-SUM($D27:E27),$B27*$C27),0)))</f>
        <v>#REF!</v>
      </c>
      <c r="G27" s="48" t="e">
        <f>IF(#REF!=0,0,IF($C$3=G$14,$B27*$C27/12*(13-$B$3),IF(G$14&gt;$C$3,IF($B27-SUM($D27:F27)&lt;$B27*$C27,$B27-SUM($D27:F27),$B27*$C27),0)))</f>
        <v>#REF!</v>
      </c>
      <c r="H27" s="48" t="e">
        <f>IF(#REF!=0,0,IF($C$3=H$14,$B27*$C27/12*(13-$B$3),IF(H$14&gt;$C$3,IF($B27-SUM($D27:G27)&lt;$B27*$C27,$B27-SUM($D27:G27),$B27*$C27),0)))</f>
        <v>#REF!</v>
      </c>
      <c r="I27" s="48" t="e">
        <f>IF(#REF!=0,0,IF(I$15&lt;=$E$11,IF($C$3=I$14,$B27*$C27/12*(13-$B$3),IF(I$14&gt;$C$3,IF($B27-SUM($D27:H27)&lt;$B27*$C27,$B27-SUM($D27:H27),$B27*$C27),0)),0))</f>
        <v>#REF!</v>
      </c>
      <c r="J27" s="48" t="e">
        <f>IF(#REF!=0,0,IF($I$15&lt;=$E$11,IF($C$3=J$14,$B27*$C27/12*(13-$B$3),IF(J$14&gt;$C$3,IF($B27-SUM($D27:I27)&lt;$B27*$C27,$B27-SUM($D27:I27),$B27*$C27),0)),0))</f>
        <v>#REF!</v>
      </c>
      <c r="K27" s="48" t="e">
        <f>IF(#REF!=0,0,IF($I$15&lt;=$E$11,IF($C$3=K$14,$B27*$C27/12*(13-$B$3),IF(K$14&gt;$C$3,IF($B27-SUM($D27:J27)&lt;$B27*$C27,$B27-SUM($D27:J27),$B27*$C27),0)),0))</f>
        <v>#REF!</v>
      </c>
      <c r="L27" s="48" t="e">
        <f>IF(#REF!=0,0,IF($I$15&lt;=$E$11,IF($C$3=L$14,$B27*$C27/12*(13-$B$3),IF(L$14&gt;$C$3,IF($B27-SUM($D27:K27)&lt;$B27*$C27,$B27-SUM($D27:K27),$B27*$C27),0)),0))</f>
        <v>#REF!</v>
      </c>
      <c r="M27" s="48" t="e">
        <f>IF(#REF!=0,0,IF($I$15&lt;=$E$11,IF($C$3=M$14,$B27*$C27/12*(13-$B$3),IF(M$14&gt;$C$3,IF($B27-SUM($D27:L27)&lt;$B27*$C27,$B27-SUM($D27:L27),$B27*$C27),0)),0))</f>
        <v>#REF!</v>
      </c>
      <c r="N27" s="48" t="e">
        <f>IF(#REF!=0,0,IF($I$15&lt;=$E$11,IF($C$3=N$14,$B27*$C27/12*(13-$B$3),IF(N$14&gt;$C$3,IF($B27-SUM($D27:M27)&lt;$B27*$C27,$B27-SUM($D27:M27),$B27*$C27),0)),0))</f>
        <v>#REF!</v>
      </c>
      <c r="O27" s="48" t="e">
        <f>IF(#REF!=0,0,IF($I$15&lt;=$E$11,IF($C$3=O$14,$B27*$C27/12*(13-$B$3),IF(O$14&gt;$C$3,IF($B27-SUM($D27:N27)&lt;$B27*$C27,$B27-SUM($D27:N27),$B27*$C27),0)),0))</f>
        <v>#REF!</v>
      </c>
      <c r="P27" s="48" t="e">
        <f>IF(#REF!=0,0,IF($I$15&lt;=$E$11,IF($C$3=P$14,$B27*$C27/12*(13-$B$3),IF(P$14&gt;$C$3,IF($B27-SUM($D27:O27)&lt;$B27*$C27,$B27-SUM($D27:O27),$B27*$C27),0)),0))</f>
        <v>#REF!</v>
      </c>
      <c r="Q27" s="48" t="e">
        <f>IF(#REF!=0,0,IF($I$15&lt;=$E$11,IF($C$3=Q$14,$B27*$C27/12*(13-$B$3),IF(Q$14&gt;$C$3,IF($B27-SUM($D27:P27)&lt;$B27*$C27,$B27-SUM($D27:P27),$B27*$C27),0)),0))</f>
        <v>#REF!</v>
      </c>
      <c r="R27" s="48" t="e">
        <f>IF(#REF!=0,0,IF($I$15&lt;=$E$11,IF($C$3=R$14,$B27*$C27/12*(13-$B$3),IF(R$14&gt;$C$3,IF($B27-SUM($D27:Q27)&lt;$B27*$C27,$B27-SUM($D27:Q27),$B27*$C27),0)),0))</f>
        <v>#REF!</v>
      </c>
      <c r="S27" s="48" t="e">
        <f>IF(#REF!=0,0,IF($I$15&lt;=$E$11,IF($C$3=S$14,$B27*$C27/12*(13-$B$3),IF(S$14&gt;$C$3,IF($B27-SUM($D27:R27)&lt;$B27*$C27,$B27-SUM($D27:R27),$B27*$C27),0)),0))</f>
        <v>#REF!</v>
      </c>
      <c r="T27" s="48" t="e">
        <f>IF(#REF!=0,0,IF($I$15&lt;=$E$11,IF($C$3=T$14,$B27*$C27/12*(13-$B$3),IF(T$14&gt;$C$3,IF($B27-SUM($D27:S27)&lt;$B27*$C27,$B27-SUM($D27:S27),$B27*$C27),0)),0))</f>
        <v>#REF!</v>
      </c>
      <c r="U27" s="48" t="e">
        <f>IF(#REF!=0,0,IF($I$15&lt;=$E$11,IF($C$3=U$14,$B27*$C27/12*(13-$B$3),IF(U$14&gt;$C$3,IF($B27-SUM($D27:T27)&lt;$B27*$C27,$B27-SUM($D27:T27),$B27*$C27),0)),0))</f>
        <v>#REF!</v>
      </c>
      <c r="V27" s="48" t="e">
        <f>IF(#REF!=0,0,IF($I$15&lt;=$E$11,IF($C$3=V$14,$B27*$C27/12*(13-$B$3),IF(V$14&gt;$C$3,IF($B27-SUM($D27:U27)&lt;$B27*$C27,$B27-SUM($D27:U27),$B27*$C27),0)),0))</f>
        <v>#REF!</v>
      </c>
      <c r="W27" s="48" t="e">
        <f>IF(#REF!=0,0,IF($I$15&lt;=$E$11,IF($C$3=W$14,$B27*$C27/12*(13-$B$3),IF(W$14&gt;$C$3,IF($B27-SUM($D27:V27)&lt;$B27*$C27,$B27-SUM($D27:V27),$B27*$C27),0)),0))</f>
        <v>#REF!</v>
      </c>
      <c r="X27" s="27" t="e">
        <f t="shared" si="1"/>
        <v>#REF!</v>
      </c>
    </row>
    <row r="28" spans="1:24" x14ac:dyDescent="0.2">
      <c r="A28" s="46" t="e">
        <f>#REF!</f>
        <v>#REF!</v>
      </c>
      <c r="B28" s="48" t="e">
        <f>#REF!</f>
        <v>#REF!</v>
      </c>
      <c r="C28" s="50" t="e">
        <f>#REF!</f>
        <v>#REF!</v>
      </c>
      <c r="D28" s="48" t="e">
        <f>IF(#REF!=0,0,IF($C$3=D$14,$B28*$C28/12*(13-$B$3),IF(D$14&gt;$C$3,$B28*$C28,0)))</f>
        <v>#REF!</v>
      </c>
      <c r="E28" s="48" t="e">
        <f>IF(#REF!=0,0,IF($C$3=E$14,$B28*$C28/12*(13-$B$3),IF(E$14&gt;$C$3,IF($B28-SUM($D28)&lt;$B28*$C28,$B28-SUM($D28),$B28*$C28),0)))</f>
        <v>#REF!</v>
      </c>
      <c r="F28" s="48" t="e">
        <f>IF(#REF!=0,0,IF($C$3=F$14,$B28*$C28/12*(13-$B$3),IF(F$14&gt;$C$3,IF($B28-SUM($D28:E28)&lt;$B28*$C28,$B28-SUM($D28:E28),$B28*$C28),0)))</f>
        <v>#REF!</v>
      </c>
      <c r="G28" s="48" t="e">
        <f>IF(#REF!=0,0,IF($C$3=G$14,$B28*$C28/12*(13-$B$3),IF(G$14&gt;$C$3,IF($B28-SUM($D28:F28)&lt;$B28*$C28,$B28-SUM($D28:F28),$B28*$C28),0)))</f>
        <v>#REF!</v>
      </c>
      <c r="H28" s="48" t="e">
        <f>IF(#REF!=0,0,IF($C$3=H$14,$B28*$C28/12*(13-$B$3),IF(H$14&gt;$C$3,IF($B28-SUM($D28:G28)&lt;$B28*$C28,$B28-SUM($D28:G28),$B28*$C28),0)))</f>
        <v>#REF!</v>
      </c>
      <c r="I28" s="48" t="e">
        <f>IF(#REF!=0,0,IF(I$15&lt;=$E$11,IF($C$3=I$14,$B28*$C28/12*(13-$B$3),IF(I$14&gt;$C$3,IF($B28-SUM($D28:H28)&lt;$B28*$C28,$B28-SUM($D28:H28),$B28*$C28),0)),0))</f>
        <v>#REF!</v>
      </c>
      <c r="J28" s="48" t="e">
        <f>IF(#REF!=0,0,IF($I$15&lt;=$E$11,IF($C$3=J$14,$B28*$C28/12*(13-$B$3),IF(J$14&gt;$C$3,IF($B28-SUM($D28:I28)&lt;$B28*$C28,$B28-SUM($D28:I28),$B28*$C28),0)),0))</f>
        <v>#REF!</v>
      </c>
      <c r="K28" s="48" t="e">
        <f>IF(#REF!=0,0,IF($I$15&lt;=$E$11,IF($C$3=K$14,$B28*$C28/12*(13-$B$3),IF(K$14&gt;$C$3,IF($B28-SUM($D28:J28)&lt;$B28*$C28,$B28-SUM($D28:J28),$B28*$C28),0)),0))</f>
        <v>#REF!</v>
      </c>
      <c r="L28" s="48" t="e">
        <f>IF(#REF!=0,0,IF($I$15&lt;=$E$11,IF($C$3=L$14,$B28*$C28/12*(13-$B$3),IF(L$14&gt;$C$3,IF($B28-SUM($D28:K28)&lt;$B28*$C28,$B28-SUM($D28:K28),$B28*$C28),0)),0))</f>
        <v>#REF!</v>
      </c>
      <c r="M28" s="48" t="e">
        <f>IF(#REF!=0,0,IF($I$15&lt;=$E$11,IF($C$3=M$14,$B28*$C28/12*(13-$B$3),IF(M$14&gt;$C$3,IF($B28-SUM($D28:L28)&lt;$B28*$C28,$B28-SUM($D28:L28),$B28*$C28),0)),0))</f>
        <v>#REF!</v>
      </c>
      <c r="N28" s="48" t="e">
        <f>IF(#REF!=0,0,IF($I$15&lt;=$E$11,IF($C$3=N$14,$B28*$C28/12*(13-$B$3),IF(N$14&gt;$C$3,IF($B28-SUM($D28:M28)&lt;$B28*$C28,$B28-SUM($D28:M28),$B28*$C28),0)),0))</f>
        <v>#REF!</v>
      </c>
      <c r="O28" s="48" t="e">
        <f>IF(#REF!=0,0,IF($I$15&lt;=$E$11,IF($C$3=O$14,$B28*$C28/12*(13-$B$3),IF(O$14&gt;$C$3,IF($B28-SUM($D28:N28)&lt;$B28*$C28,$B28-SUM($D28:N28),$B28*$C28),0)),0))</f>
        <v>#REF!</v>
      </c>
      <c r="P28" s="48" t="e">
        <f>IF(#REF!=0,0,IF($I$15&lt;=$E$11,IF($C$3=P$14,$B28*$C28/12*(13-$B$3),IF(P$14&gt;$C$3,IF($B28-SUM($D28:O28)&lt;$B28*$C28,$B28-SUM($D28:O28),$B28*$C28),0)),0))</f>
        <v>#REF!</v>
      </c>
      <c r="Q28" s="48" t="e">
        <f>IF(#REF!=0,0,IF($I$15&lt;=$E$11,IF($C$3=Q$14,$B28*$C28/12*(13-$B$3),IF(Q$14&gt;$C$3,IF($B28-SUM($D28:P28)&lt;$B28*$C28,$B28-SUM($D28:P28),$B28*$C28),0)),0))</f>
        <v>#REF!</v>
      </c>
      <c r="R28" s="48" t="e">
        <f>IF(#REF!=0,0,IF($I$15&lt;=$E$11,IF($C$3=R$14,$B28*$C28/12*(13-$B$3),IF(R$14&gt;$C$3,IF($B28-SUM($D28:Q28)&lt;$B28*$C28,$B28-SUM($D28:Q28),$B28*$C28),0)),0))</f>
        <v>#REF!</v>
      </c>
      <c r="S28" s="48" t="e">
        <f>IF(#REF!=0,0,IF($I$15&lt;=$E$11,IF($C$3=S$14,$B28*$C28/12*(13-$B$3),IF(S$14&gt;$C$3,IF($B28-SUM($D28:R28)&lt;$B28*$C28,$B28-SUM($D28:R28),$B28*$C28),0)),0))</f>
        <v>#REF!</v>
      </c>
      <c r="T28" s="48" t="e">
        <f>IF(#REF!=0,0,IF($I$15&lt;=$E$11,IF($C$3=T$14,$B28*$C28/12*(13-$B$3),IF(T$14&gt;$C$3,IF($B28-SUM($D28:S28)&lt;$B28*$C28,$B28-SUM($D28:S28),$B28*$C28),0)),0))</f>
        <v>#REF!</v>
      </c>
      <c r="U28" s="48" t="e">
        <f>IF(#REF!=0,0,IF($I$15&lt;=$E$11,IF($C$3=U$14,$B28*$C28/12*(13-$B$3),IF(U$14&gt;$C$3,IF($B28-SUM($D28:T28)&lt;$B28*$C28,$B28-SUM($D28:T28),$B28*$C28),0)),0))</f>
        <v>#REF!</v>
      </c>
      <c r="V28" s="48" t="e">
        <f>IF(#REF!=0,0,IF($I$15&lt;=$E$11,IF($C$3=V$14,$B28*$C28/12*(13-$B$3),IF(V$14&gt;$C$3,IF($B28-SUM($D28:U28)&lt;$B28*$C28,$B28-SUM($D28:U28),$B28*$C28),0)),0))</f>
        <v>#REF!</v>
      </c>
      <c r="W28" s="48" t="e">
        <f>IF(#REF!=0,0,IF($I$15&lt;=$E$11,IF($C$3=W$14,$B28*$C28/12*(13-$B$3),IF(W$14&gt;$C$3,IF($B28-SUM($D28:V28)&lt;$B28*$C28,$B28-SUM($D28:V28),$B28*$C28),0)),0))</f>
        <v>#REF!</v>
      </c>
      <c r="X28" s="27" t="e">
        <f t="shared" si="1"/>
        <v>#REF!</v>
      </c>
    </row>
    <row r="29" spans="1:24" x14ac:dyDescent="0.2">
      <c r="A29" s="46" t="e">
        <f>#REF!</f>
        <v>#REF!</v>
      </c>
      <c r="B29" s="48" t="e">
        <f>#REF!</f>
        <v>#REF!</v>
      </c>
      <c r="C29" s="50" t="e">
        <f>#REF!</f>
        <v>#REF!</v>
      </c>
      <c r="D29" s="48" t="e">
        <f>IF(#REF!=0,0,IF($C$3=D$14,$B29*$C29/12*(13-$B$3),IF(D$14&gt;$C$3,$B29*$C29,0)))</f>
        <v>#REF!</v>
      </c>
      <c r="E29" s="48" t="e">
        <f>IF(#REF!=0,0,IF($C$3=E$14,$B29*$C29/12*(13-$B$3),IF(E$14&gt;$C$3,IF($B29-SUM($D29)&lt;$B29*$C29,$B29-SUM($D29),$B29*$C29),0)))</f>
        <v>#REF!</v>
      </c>
      <c r="F29" s="48" t="e">
        <f>IF(#REF!=0,0,IF($C$3=F$14,$B29*$C29/12*(13-$B$3),IF(F$14&gt;$C$3,IF($B29-SUM($D29:E29)&lt;$B29*$C29,$B29-SUM($D29:E29),$B29*$C29),0)))</f>
        <v>#REF!</v>
      </c>
      <c r="G29" s="48" t="e">
        <f>IF(#REF!=0,0,IF($C$3=G$14,$B29*$C29/12*(13-$B$3),IF(G$14&gt;$C$3,IF($B29-SUM($D29:F29)&lt;$B29*$C29,$B29-SUM($D29:F29),$B29*$C29),0)))</f>
        <v>#REF!</v>
      </c>
      <c r="H29" s="48" t="e">
        <f>IF(#REF!=0,0,IF($C$3=H$14,$B29*$C29/12*(13-$B$3),IF(H$14&gt;$C$3,IF($B29-SUM($D29:G29)&lt;$B29*$C29,$B29-SUM($D29:G29),$B29*$C29),0)))</f>
        <v>#REF!</v>
      </c>
      <c r="I29" s="48" t="e">
        <f>IF(#REF!=0,0,IF(I$15&lt;=$E$11,IF($C$3=I$14,$B29*$C29/12*(13-$B$3),IF(I$14&gt;$C$3,IF($B29-SUM($D29:H29)&lt;$B29*$C29,$B29-SUM($D29:H29),$B29*$C29),0)),0))</f>
        <v>#REF!</v>
      </c>
      <c r="J29" s="48" t="e">
        <f>IF(#REF!=0,0,IF($I$15&lt;=$E$11,IF($C$3=J$14,$B29*$C29/12*(13-$B$3),IF(J$14&gt;$C$3,IF($B29-SUM($D29:I29)&lt;$B29*$C29,$B29-SUM($D29:I29),$B29*$C29),0)),0))</f>
        <v>#REF!</v>
      </c>
      <c r="K29" s="48" t="e">
        <f>IF(#REF!=0,0,IF($I$15&lt;=$E$11,IF($C$3=K$14,$B29*$C29/12*(13-$B$3),IF(K$14&gt;$C$3,IF($B29-SUM($D29:J29)&lt;$B29*$C29,$B29-SUM($D29:J29),$B29*$C29),0)),0))</f>
        <v>#REF!</v>
      </c>
      <c r="L29" s="48" t="e">
        <f>IF(#REF!=0,0,IF($I$15&lt;=$E$11,IF($C$3=L$14,$B29*$C29/12*(13-$B$3),IF(L$14&gt;$C$3,IF($B29-SUM($D29:K29)&lt;$B29*$C29,$B29-SUM($D29:K29),$B29*$C29),0)),0))</f>
        <v>#REF!</v>
      </c>
      <c r="M29" s="48" t="e">
        <f>IF(#REF!=0,0,IF($I$15&lt;=$E$11,IF($C$3=M$14,$B29*$C29/12*(13-$B$3),IF(M$14&gt;$C$3,IF($B29-SUM($D29:L29)&lt;$B29*$C29,$B29-SUM($D29:L29),$B29*$C29),0)),0))</f>
        <v>#REF!</v>
      </c>
      <c r="N29" s="48" t="e">
        <f>IF(#REF!=0,0,IF($I$15&lt;=$E$11,IF($C$3=N$14,$B29*$C29/12*(13-$B$3),IF(N$14&gt;$C$3,IF($B29-SUM($D29:M29)&lt;$B29*$C29,$B29-SUM($D29:M29),$B29*$C29),0)),0))</f>
        <v>#REF!</v>
      </c>
      <c r="O29" s="48" t="e">
        <f>IF(#REF!=0,0,IF($I$15&lt;=$E$11,IF($C$3=O$14,$B29*$C29/12*(13-$B$3),IF(O$14&gt;$C$3,IF($B29-SUM($D29:N29)&lt;$B29*$C29,$B29-SUM($D29:N29),$B29*$C29),0)),0))</f>
        <v>#REF!</v>
      </c>
      <c r="P29" s="48" t="e">
        <f>IF(#REF!=0,0,IF($I$15&lt;=$E$11,IF($C$3=P$14,$B29*$C29/12*(13-$B$3),IF(P$14&gt;$C$3,IF($B29-SUM($D29:O29)&lt;$B29*$C29,$B29-SUM($D29:O29),$B29*$C29),0)),0))</f>
        <v>#REF!</v>
      </c>
      <c r="Q29" s="48" t="e">
        <f>IF(#REF!=0,0,IF($I$15&lt;=$E$11,IF($C$3=Q$14,$B29*$C29/12*(13-$B$3),IF(Q$14&gt;$C$3,IF($B29-SUM($D29:P29)&lt;$B29*$C29,$B29-SUM($D29:P29),$B29*$C29),0)),0))</f>
        <v>#REF!</v>
      </c>
      <c r="R29" s="48" t="e">
        <f>IF(#REF!=0,0,IF($I$15&lt;=$E$11,IF($C$3=R$14,$B29*$C29/12*(13-$B$3),IF(R$14&gt;$C$3,IF($B29-SUM($D29:Q29)&lt;$B29*$C29,$B29-SUM($D29:Q29),$B29*$C29),0)),0))</f>
        <v>#REF!</v>
      </c>
      <c r="S29" s="48" t="e">
        <f>IF(#REF!=0,0,IF($I$15&lt;=$E$11,IF($C$3=S$14,$B29*$C29/12*(13-$B$3),IF(S$14&gt;$C$3,IF($B29-SUM($D29:R29)&lt;$B29*$C29,$B29-SUM($D29:R29),$B29*$C29),0)),0))</f>
        <v>#REF!</v>
      </c>
      <c r="T29" s="48" t="e">
        <f>IF(#REF!=0,0,IF($I$15&lt;=$E$11,IF($C$3=T$14,$B29*$C29/12*(13-$B$3),IF(T$14&gt;$C$3,IF($B29-SUM($D29:S29)&lt;$B29*$C29,$B29-SUM($D29:S29),$B29*$C29),0)),0))</f>
        <v>#REF!</v>
      </c>
      <c r="U29" s="48" t="e">
        <f>IF(#REF!=0,0,IF($I$15&lt;=$E$11,IF($C$3=U$14,$B29*$C29/12*(13-$B$3),IF(U$14&gt;$C$3,IF($B29-SUM($D29:T29)&lt;$B29*$C29,$B29-SUM($D29:T29),$B29*$C29),0)),0))</f>
        <v>#REF!</v>
      </c>
      <c r="V29" s="48" t="e">
        <f>IF(#REF!=0,0,IF($I$15&lt;=$E$11,IF($C$3=V$14,$B29*$C29/12*(13-$B$3),IF(V$14&gt;$C$3,IF($B29-SUM($D29:U29)&lt;$B29*$C29,$B29-SUM($D29:U29),$B29*$C29),0)),0))</f>
        <v>#REF!</v>
      </c>
      <c r="W29" s="48" t="e">
        <f>IF(#REF!=0,0,IF($I$15&lt;=$E$11,IF($C$3=W$14,$B29*$C29/12*(13-$B$3),IF(W$14&gt;$C$3,IF($B29-SUM($D29:V29)&lt;$B29*$C29,$B29-SUM($D29:V29),$B29*$C29),0)),0))</f>
        <v>#REF!</v>
      </c>
      <c r="X29" s="27" t="e">
        <f t="shared" si="1"/>
        <v>#REF!</v>
      </c>
    </row>
    <row r="30" spans="1:24" x14ac:dyDescent="0.2">
      <c r="A30" s="46" t="e">
        <f>#REF!</f>
        <v>#REF!</v>
      </c>
      <c r="B30" s="48" t="e">
        <f>#REF!</f>
        <v>#REF!</v>
      </c>
      <c r="C30" s="50" t="e">
        <f>#REF!</f>
        <v>#REF!</v>
      </c>
      <c r="D30" s="48" t="e">
        <f>IF(#REF!=0,0,IF($C$3=D$14,$B30*$C30/12*(13-$B$3),IF(D$14&gt;$C$3,$B30*$C30,0)))</f>
        <v>#REF!</v>
      </c>
      <c r="E30" s="48" t="e">
        <f>IF(#REF!=0,0,IF($C$3=E$14,$B30*$C30/12*(13-$B$3),IF(E$14&gt;$C$3,IF($B30-SUM($D30)&lt;$B30*$C30,$B30-SUM($D30),$B30*$C30),0)))</f>
        <v>#REF!</v>
      </c>
      <c r="F30" s="48" t="e">
        <f>IF(#REF!=0,0,IF($C$3=F$14,$B30*$C30/12*(13-$B$3),IF(F$14&gt;$C$3,IF($B30-SUM($D30:E30)&lt;$B30*$C30,$B30-SUM($D30:E30),$B30*$C30),0)))</f>
        <v>#REF!</v>
      </c>
      <c r="G30" s="48" t="e">
        <f>IF(#REF!=0,0,IF($C$3=G$14,$B30*$C30/12*(13-$B$3),IF(G$14&gt;$C$3,IF($B30-SUM($D30:F30)&lt;$B30*$C30,$B30-SUM($D30:F30),$B30*$C30),0)))</f>
        <v>#REF!</v>
      </c>
      <c r="H30" s="48" t="e">
        <f>IF(#REF!=0,0,IF($C$3=H$14,$B30*$C30/12*(13-$B$3),IF(H$14&gt;$C$3,IF($B30-SUM($D30:G30)&lt;$B30*$C30,$B30-SUM($D30:G30),$B30*$C30),0)))</f>
        <v>#REF!</v>
      </c>
      <c r="I30" s="48" t="e">
        <f>IF(#REF!=0,0,IF(I$15&lt;=$E$11,IF($C$3=I$14,$B30*$C30/12*(13-$B$3),IF(I$14&gt;$C$3,IF($B30-SUM($D30:H30)&lt;$B30*$C30,$B30-SUM($D30:H30),$B30*$C30),0)),0))</f>
        <v>#REF!</v>
      </c>
      <c r="J30" s="48" t="e">
        <f>IF(#REF!=0,0,IF($I$15&lt;=$E$11,IF($C$3=J$14,$B30*$C30/12*(13-$B$3),IF(J$14&gt;$C$3,IF($B30-SUM($D30:I30)&lt;$B30*$C30,$B30-SUM($D30:I30),$B30*$C30),0)),0))</f>
        <v>#REF!</v>
      </c>
      <c r="K30" s="48" t="e">
        <f>IF(#REF!=0,0,IF($I$15&lt;=$E$11,IF($C$3=K$14,$B30*$C30/12*(13-$B$3),IF(K$14&gt;$C$3,IF($B30-SUM($D30:J30)&lt;$B30*$C30,$B30-SUM($D30:J30),$B30*$C30),0)),0))</f>
        <v>#REF!</v>
      </c>
      <c r="L30" s="48" t="e">
        <f>IF(#REF!=0,0,IF($I$15&lt;=$E$11,IF($C$3=L$14,$B30*$C30/12*(13-$B$3),IF(L$14&gt;$C$3,IF($B30-SUM($D30:K30)&lt;$B30*$C30,$B30-SUM($D30:K30),$B30*$C30),0)),0))</f>
        <v>#REF!</v>
      </c>
      <c r="M30" s="48" t="e">
        <f>IF(#REF!=0,0,IF($I$15&lt;=$E$11,IF($C$3=M$14,$B30*$C30/12*(13-$B$3),IF(M$14&gt;$C$3,IF($B30-SUM($D30:L30)&lt;$B30*$C30,$B30-SUM($D30:L30),$B30*$C30),0)),0))</f>
        <v>#REF!</v>
      </c>
      <c r="N30" s="48" t="e">
        <f>IF(#REF!=0,0,IF($I$15&lt;=$E$11,IF($C$3=N$14,$B30*$C30/12*(13-$B$3),IF(N$14&gt;$C$3,IF($B30-SUM($D30:M30)&lt;$B30*$C30,$B30-SUM($D30:M30),$B30*$C30),0)),0))</f>
        <v>#REF!</v>
      </c>
      <c r="O30" s="48" t="e">
        <f>IF(#REF!=0,0,IF($I$15&lt;=$E$11,IF($C$3=O$14,$B30*$C30/12*(13-$B$3),IF(O$14&gt;$C$3,IF($B30-SUM($D30:N30)&lt;$B30*$C30,$B30-SUM($D30:N30),$B30*$C30),0)),0))</f>
        <v>#REF!</v>
      </c>
      <c r="P30" s="48" t="e">
        <f>IF(#REF!=0,0,IF($I$15&lt;=$E$11,IF($C$3=P$14,$B30*$C30/12*(13-$B$3),IF(P$14&gt;$C$3,IF($B30-SUM($D30:O30)&lt;$B30*$C30,$B30-SUM($D30:O30),$B30*$C30),0)),0))</f>
        <v>#REF!</v>
      </c>
      <c r="Q30" s="48" t="e">
        <f>IF(#REF!=0,0,IF($I$15&lt;=$E$11,IF($C$3=Q$14,$B30*$C30/12*(13-$B$3),IF(Q$14&gt;$C$3,IF($B30-SUM($D30:P30)&lt;$B30*$C30,$B30-SUM($D30:P30),$B30*$C30),0)),0))</f>
        <v>#REF!</v>
      </c>
      <c r="R30" s="48" t="e">
        <f>IF(#REF!=0,0,IF($I$15&lt;=$E$11,IF($C$3=R$14,$B30*$C30/12*(13-$B$3),IF(R$14&gt;$C$3,IF($B30-SUM($D30:Q30)&lt;$B30*$C30,$B30-SUM($D30:Q30),$B30*$C30),0)),0))</f>
        <v>#REF!</v>
      </c>
      <c r="S30" s="48" t="e">
        <f>IF(#REF!=0,0,IF($I$15&lt;=$E$11,IF($C$3=S$14,$B30*$C30/12*(13-$B$3),IF(S$14&gt;$C$3,IF($B30-SUM($D30:R30)&lt;$B30*$C30,$B30-SUM($D30:R30),$B30*$C30),0)),0))</f>
        <v>#REF!</v>
      </c>
      <c r="T30" s="48" t="e">
        <f>IF(#REF!=0,0,IF($I$15&lt;=$E$11,IF($C$3=T$14,$B30*$C30/12*(13-$B$3),IF(T$14&gt;$C$3,IF($B30-SUM($D30:S30)&lt;$B30*$C30,$B30-SUM($D30:S30),$B30*$C30),0)),0))</f>
        <v>#REF!</v>
      </c>
      <c r="U30" s="48" t="e">
        <f>IF(#REF!=0,0,IF($I$15&lt;=$E$11,IF($C$3=U$14,$B30*$C30/12*(13-$B$3),IF(U$14&gt;$C$3,IF($B30-SUM($D30:T30)&lt;$B30*$C30,$B30-SUM($D30:T30),$B30*$C30),0)),0))</f>
        <v>#REF!</v>
      </c>
      <c r="V30" s="48" t="e">
        <f>IF(#REF!=0,0,IF($I$15&lt;=$E$11,IF($C$3=V$14,$B30*$C30/12*(13-$B$3),IF(V$14&gt;$C$3,IF($B30-SUM($D30:U30)&lt;$B30*$C30,$B30-SUM($D30:U30),$B30*$C30),0)),0))</f>
        <v>#REF!</v>
      </c>
      <c r="W30" s="48" t="e">
        <f>IF(#REF!=0,0,IF($I$15&lt;=$E$11,IF($C$3=W$14,$B30*$C30/12*(13-$B$3),IF(W$14&gt;$C$3,IF($B30-SUM($D30:V30)&lt;$B30*$C30,$B30-SUM($D30:V30),$B30*$C30),0)),0))</f>
        <v>#REF!</v>
      </c>
      <c r="X30" s="27" t="e">
        <f t="shared" si="1"/>
        <v>#REF!</v>
      </c>
    </row>
    <row r="31" spans="1:24" x14ac:dyDescent="0.2">
      <c r="A31" s="46" t="e">
        <f>#REF!</f>
        <v>#REF!</v>
      </c>
      <c r="B31" s="48" t="e">
        <f>#REF!</f>
        <v>#REF!</v>
      </c>
      <c r="C31" s="50" t="e">
        <f>#REF!</f>
        <v>#REF!</v>
      </c>
      <c r="D31" s="48" t="e">
        <f>IF(#REF!=0,0,IF($C$3=D$14,$B31*$C31/12*(13-$B$3),IF(D$14&gt;$C$3,$B31*$C31,0)))</f>
        <v>#REF!</v>
      </c>
      <c r="E31" s="48" t="e">
        <f>IF(#REF!=0,0,IF($C$3=E$14,$B31*$C31/12*(13-$B$3),IF(E$14&gt;$C$3,IF($B31-SUM($D31)&lt;$B31*$C31,$B31-SUM($D31),$B31*$C31),0)))</f>
        <v>#REF!</v>
      </c>
      <c r="F31" s="48" t="e">
        <f>IF(#REF!=0,0,IF($C$3=F$14,$B31*$C31/12*(13-$B$3),IF(F$14&gt;$C$3,IF($B31-SUM($D31:E31)&lt;$B31*$C31,$B31-SUM($D31:E31),$B31*$C31),0)))</f>
        <v>#REF!</v>
      </c>
      <c r="G31" s="48" t="e">
        <f>IF(#REF!=0,0,IF($C$3=G$14,$B31*$C31/12*(13-$B$3),IF(G$14&gt;$C$3,IF($B31-SUM($D31:F31)&lt;$B31*$C31,$B31-SUM($D31:F31),$B31*$C31),0)))</f>
        <v>#REF!</v>
      </c>
      <c r="H31" s="48" t="e">
        <f>IF(#REF!=0,0,IF($C$3=H$14,$B31*$C31/12*(13-$B$3),IF(H$14&gt;$C$3,IF($B31-SUM($D31:G31)&lt;$B31*$C31,$B31-SUM($D31:G31),$B31*$C31),0)))</f>
        <v>#REF!</v>
      </c>
      <c r="I31" s="48" t="e">
        <f>IF(#REF!=0,0,IF(I$15&lt;=$E$11,IF($C$3=I$14,$B31*$C31/12*(13-$B$3),IF(I$14&gt;$C$3,IF($B31-SUM($D31:H31)&lt;$B31*$C31,$B31-SUM($D31:H31),$B31*$C31),0)),0))</f>
        <v>#REF!</v>
      </c>
      <c r="J31" s="48" t="e">
        <f>IF(#REF!=0,0,IF($I$15&lt;=$E$11,IF($C$3=J$14,$B31*$C31/12*(13-$B$3),IF(J$14&gt;$C$3,IF($B31-SUM($D31:I31)&lt;$B31*$C31,$B31-SUM($D31:I31),$B31*$C31),0)),0))</f>
        <v>#REF!</v>
      </c>
      <c r="K31" s="48" t="e">
        <f>IF(#REF!=0,0,IF($I$15&lt;=$E$11,IF($C$3=K$14,$B31*$C31/12*(13-$B$3),IF(K$14&gt;$C$3,IF($B31-SUM($D31:J31)&lt;$B31*$C31,$B31-SUM($D31:J31),$B31*$C31),0)),0))</f>
        <v>#REF!</v>
      </c>
      <c r="L31" s="48" t="e">
        <f>IF(#REF!=0,0,IF($I$15&lt;=$E$11,IF($C$3=L$14,$B31*$C31/12*(13-$B$3),IF(L$14&gt;$C$3,IF($B31-SUM($D31:K31)&lt;$B31*$C31,$B31-SUM($D31:K31),$B31*$C31),0)),0))</f>
        <v>#REF!</v>
      </c>
      <c r="M31" s="48" t="e">
        <f>IF(#REF!=0,0,IF($I$15&lt;=$E$11,IF($C$3=M$14,$B31*$C31/12*(13-$B$3),IF(M$14&gt;$C$3,IF($B31-SUM($D31:L31)&lt;$B31*$C31,$B31-SUM($D31:L31),$B31*$C31),0)),0))</f>
        <v>#REF!</v>
      </c>
      <c r="N31" s="48" t="e">
        <f>IF(#REF!=0,0,IF($I$15&lt;=$E$11,IF($C$3=N$14,$B31*$C31/12*(13-$B$3),IF(N$14&gt;$C$3,IF($B31-SUM($D31:M31)&lt;$B31*$C31,$B31-SUM($D31:M31),$B31*$C31),0)),0))</f>
        <v>#REF!</v>
      </c>
      <c r="O31" s="48" t="e">
        <f>IF(#REF!=0,0,IF($I$15&lt;=$E$11,IF($C$3=O$14,$B31*$C31/12*(13-$B$3),IF(O$14&gt;$C$3,IF($B31-SUM($D31:N31)&lt;$B31*$C31,$B31-SUM($D31:N31),$B31*$C31),0)),0))</f>
        <v>#REF!</v>
      </c>
      <c r="P31" s="48" t="e">
        <f>IF(#REF!=0,0,IF($I$15&lt;=$E$11,IF($C$3=P$14,$B31*$C31/12*(13-$B$3),IF(P$14&gt;$C$3,IF($B31-SUM($D31:O31)&lt;$B31*$C31,$B31-SUM($D31:O31),$B31*$C31),0)),0))</f>
        <v>#REF!</v>
      </c>
      <c r="Q31" s="48" t="e">
        <f>IF(#REF!=0,0,IF($I$15&lt;=$E$11,IF($C$3=Q$14,$B31*$C31/12*(13-$B$3),IF(Q$14&gt;$C$3,IF($B31-SUM($D31:P31)&lt;$B31*$C31,$B31-SUM($D31:P31),$B31*$C31),0)),0))</f>
        <v>#REF!</v>
      </c>
      <c r="R31" s="48" t="e">
        <f>IF(#REF!=0,0,IF($I$15&lt;=$E$11,IF($C$3=R$14,$B31*$C31/12*(13-$B$3),IF(R$14&gt;$C$3,IF($B31-SUM($D31:Q31)&lt;$B31*$C31,$B31-SUM($D31:Q31),$B31*$C31),0)),0))</f>
        <v>#REF!</v>
      </c>
      <c r="S31" s="48" t="e">
        <f>IF(#REF!=0,0,IF($I$15&lt;=$E$11,IF($C$3=S$14,$B31*$C31/12*(13-$B$3),IF(S$14&gt;$C$3,IF($B31-SUM($D31:R31)&lt;$B31*$C31,$B31-SUM($D31:R31),$B31*$C31),0)),0))</f>
        <v>#REF!</v>
      </c>
      <c r="T31" s="48" t="e">
        <f>IF(#REF!=0,0,IF($I$15&lt;=$E$11,IF($C$3=T$14,$B31*$C31/12*(13-$B$3),IF(T$14&gt;$C$3,IF($B31-SUM($D31:S31)&lt;$B31*$C31,$B31-SUM($D31:S31),$B31*$C31),0)),0))</f>
        <v>#REF!</v>
      </c>
      <c r="U31" s="48" t="e">
        <f>IF(#REF!=0,0,IF($I$15&lt;=$E$11,IF($C$3=U$14,$B31*$C31/12*(13-$B$3),IF(U$14&gt;$C$3,IF($B31-SUM($D31:T31)&lt;$B31*$C31,$B31-SUM($D31:T31),$B31*$C31),0)),0))</f>
        <v>#REF!</v>
      </c>
      <c r="V31" s="48" t="e">
        <f>IF(#REF!=0,0,IF($I$15&lt;=$E$11,IF($C$3=V$14,$B31*$C31/12*(13-$B$3),IF(V$14&gt;$C$3,IF($B31-SUM($D31:U31)&lt;$B31*$C31,$B31-SUM($D31:U31),$B31*$C31),0)),0))</f>
        <v>#REF!</v>
      </c>
      <c r="W31" s="48" t="e">
        <f>IF(#REF!=0,0,IF($I$15&lt;=$E$11,IF($C$3=W$14,$B31*$C31/12*(13-$B$3),IF(W$14&gt;$C$3,IF($B31-SUM($D31:V31)&lt;$B31*$C31,$B31-SUM($D31:V31),$B31*$C31),0)),0))</f>
        <v>#REF!</v>
      </c>
      <c r="X31" s="27" t="e">
        <f t="shared" si="1"/>
        <v>#REF!</v>
      </c>
    </row>
    <row r="32" spans="1:24" x14ac:dyDescent="0.2">
      <c r="A32" s="46" t="e">
        <f>#REF!</f>
        <v>#REF!</v>
      </c>
      <c r="B32" s="48" t="e">
        <f>#REF!</f>
        <v>#REF!</v>
      </c>
      <c r="C32" s="50" t="e">
        <f>#REF!</f>
        <v>#REF!</v>
      </c>
      <c r="D32" s="48" t="e">
        <f>IF(#REF!=0,0,IF($C$3=D$14,$B32*$C32/12*(13-$B$3),IF(D$14&gt;$C$3,$B32*$C32,0)))</f>
        <v>#REF!</v>
      </c>
      <c r="E32" s="48" t="e">
        <f>IF(#REF!=0,0,IF($C$3=E$14,$B32*$C32/12*(13-$B$3),IF(E$14&gt;$C$3,IF($B32-SUM($D32)&lt;$B32*$C32,$B32-SUM($D32),$B32*$C32),0)))</f>
        <v>#REF!</v>
      </c>
      <c r="F32" s="48" t="e">
        <f>IF(#REF!=0,0,IF($C$3=F$14,$B32*$C32/12*(13-$B$3),IF(F$14&gt;$C$3,IF($B32-SUM($D32:E32)&lt;$B32*$C32,$B32-SUM($D32:E32),$B32*$C32),0)))</f>
        <v>#REF!</v>
      </c>
      <c r="G32" s="48" t="e">
        <f>IF(#REF!=0,0,IF($C$3=G$14,$B32*$C32/12*(13-$B$3),IF(G$14&gt;$C$3,IF($B32-SUM($D32:F32)&lt;$B32*$C32,$B32-SUM($D32:F32),$B32*$C32),0)))</f>
        <v>#REF!</v>
      </c>
      <c r="H32" s="48" t="e">
        <f>IF(#REF!=0,0,IF($C$3=H$14,$B32*$C32/12*(13-$B$3),IF(H$14&gt;$C$3,IF($B32-SUM($D32:G32)&lt;$B32*$C32,$B32-SUM($D32:G32),$B32*$C32),0)))</f>
        <v>#REF!</v>
      </c>
      <c r="I32" s="48" t="e">
        <f>IF(#REF!=0,0,IF(I$15&lt;=$E$11,IF($C$3=I$14,$B32*$C32/12*(13-$B$3),IF(I$14&gt;$C$3,IF($B32-SUM($D32:H32)&lt;$B32*$C32,$B32-SUM($D32:H32),$B32*$C32),0)),0))</f>
        <v>#REF!</v>
      </c>
      <c r="J32" s="48" t="e">
        <f>IF(#REF!=0,0,IF($I$15&lt;=$E$11,IF($C$3=J$14,$B32*$C32/12*(13-$B$3),IF(J$14&gt;$C$3,IF($B32-SUM($D32:I32)&lt;$B32*$C32,$B32-SUM($D32:I32),$B32*$C32),0)),0))</f>
        <v>#REF!</v>
      </c>
      <c r="K32" s="48" t="e">
        <f>IF(#REF!=0,0,IF($I$15&lt;=$E$11,IF($C$3=K$14,$B32*$C32/12*(13-$B$3),IF(K$14&gt;$C$3,IF($B32-SUM($D32:J32)&lt;$B32*$C32,$B32-SUM($D32:J32),$B32*$C32),0)),0))</f>
        <v>#REF!</v>
      </c>
      <c r="L32" s="48" t="e">
        <f>IF(#REF!=0,0,IF($I$15&lt;=$E$11,IF($C$3=L$14,$B32*$C32/12*(13-$B$3),IF(L$14&gt;$C$3,IF($B32-SUM($D32:K32)&lt;$B32*$C32,$B32-SUM($D32:K32),$B32*$C32),0)),0))</f>
        <v>#REF!</v>
      </c>
      <c r="M32" s="48" t="e">
        <f>IF(#REF!=0,0,IF($I$15&lt;=$E$11,IF($C$3=M$14,$B32*$C32/12*(13-$B$3),IF(M$14&gt;$C$3,IF($B32-SUM($D32:L32)&lt;$B32*$C32,$B32-SUM($D32:L32),$B32*$C32),0)),0))</f>
        <v>#REF!</v>
      </c>
      <c r="N32" s="48" t="e">
        <f>IF(#REF!=0,0,IF($I$15&lt;=$E$11,IF($C$3=N$14,$B32*$C32/12*(13-$B$3),IF(N$14&gt;$C$3,IF($B32-SUM($D32:M32)&lt;$B32*$C32,$B32-SUM($D32:M32),$B32*$C32),0)),0))</f>
        <v>#REF!</v>
      </c>
      <c r="O32" s="48" t="e">
        <f>IF(#REF!=0,0,IF($I$15&lt;=$E$11,IF($C$3=O$14,$B32*$C32/12*(13-$B$3),IF(O$14&gt;$C$3,IF($B32-SUM($D32:N32)&lt;$B32*$C32,$B32-SUM($D32:N32),$B32*$C32),0)),0))</f>
        <v>#REF!</v>
      </c>
      <c r="P32" s="48" t="e">
        <f>IF(#REF!=0,0,IF($I$15&lt;=$E$11,IF($C$3=P$14,$B32*$C32/12*(13-$B$3),IF(P$14&gt;$C$3,IF($B32-SUM($D32:O32)&lt;$B32*$C32,$B32-SUM($D32:O32),$B32*$C32),0)),0))</f>
        <v>#REF!</v>
      </c>
      <c r="Q32" s="48" t="e">
        <f>IF(#REF!=0,0,IF($I$15&lt;=$E$11,IF($C$3=Q$14,$B32*$C32/12*(13-$B$3),IF(Q$14&gt;$C$3,IF($B32-SUM($D32:P32)&lt;$B32*$C32,$B32-SUM($D32:P32),$B32*$C32),0)),0))</f>
        <v>#REF!</v>
      </c>
      <c r="R32" s="48" t="e">
        <f>IF(#REF!=0,0,IF($I$15&lt;=$E$11,IF($C$3=R$14,$B32*$C32/12*(13-$B$3),IF(R$14&gt;$C$3,IF($B32-SUM($D32:Q32)&lt;$B32*$C32,$B32-SUM($D32:Q32),$B32*$C32),0)),0))</f>
        <v>#REF!</v>
      </c>
      <c r="S32" s="48" t="e">
        <f>IF(#REF!=0,0,IF($I$15&lt;=$E$11,IF($C$3=S$14,$B32*$C32/12*(13-$B$3),IF(S$14&gt;$C$3,IF($B32-SUM($D32:R32)&lt;$B32*$C32,$B32-SUM($D32:R32),$B32*$C32),0)),0))</f>
        <v>#REF!</v>
      </c>
      <c r="T32" s="48" t="e">
        <f>IF(#REF!=0,0,IF($I$15&lt;=$E$11,IF($C$3=T$14,$B32*$C32/12*(13-$B$3),IF(T$14&gt;$C$3,IF($B32-SUM($D32:S32)&lt;$B32*$C32,$B32-SUM($D32:S32),$B32*$C32),0)),0))</f>
        <v>#REF!</v>
      </c>
      <c r="U32" s="48" t="e">
        <f>IF(#REF!=0,0,IF($I$15&lt;=$E$11,IF($C$3=U$14,$B32*$C32/12*(13-$B$3),IF(U$14&gt;$C$3,IF($B32-SUM($D32:T32)&lt;$B32*$C32,$B32-SUM($D32:T32),$B32*$C32),0)),0))</f>
        <v>#REF!</v>
      </c>
      <c r="V32" s="48" t="e">
        <f>IF(#REF!=0,0,IF($I$15&lt;=$E$11,IF($C$3=V$14,$B32*$C32/12*(13-$B$3),IF(V$14&gt;$C$3,IF($B32-SUM($D32:U32)&lt;$B32*$C32,$B32-SUM($D32:U32),$B32*$C32),0)),0))</f>
        <v>#REF!</v>
      </c>
      <c r="W32" s="48" t="e">
        <f>IF(#REF!=0,0,IF($I$15&lt;=$E$11,IF($C$3=W$14,$B32*$C32/12*(13-$B$3),IF(W$14&gt;$C$3,IF($B32-SUM($D32:V32)&lt;$B32*$C32,$B32-SUM($D32:V32),$B32*$C32),0)),0))</f>
        <v>#REF!</v>
      </c>
      <c r="X32" s="27" t="e">
        <f t="shared" si="1"/>
        <v>#REF!</v>
      </c>
    </row>
    <row r="33" spans="1:24" x14ac:dyDescent="0.2">
      <c r="A33" s="46" t="e">
        <f>#REF!</f>
        <v>#REF!</v>
      </c>
      <c r="B33" s="48" t="e">
        <f>#REF!</f>
        <v>#REF!</v>
      </c>
      <c r="C33" s="50" t="e">
        <f>#REF!</f>
        <v>#REF!</v>
      </c>
      <c r="D33" s="48" t="e">
        <f>IF(#REF!=0,0,IF($C$3=D$14,$B33*$C33/12*(13-$B$3),IF(D$14&gt;$C$3,$B33*$C33,0)))</f>
        <v>#REF!</v>
      </c>
      <c r="E33" s="48" t="e">
        <f>IF(#REF!=0,0,IF($C$3=E$14,$B33*$C33/12*(13-$B$3),IF(E$14&gt;$C$3,IF($B33-SUM($D33)&lt;$B33*$C33,$B33-SUM($D33),$B33*$C33),0)))</f>
        <v>#REF!</v>
      </c>
      <c r="F33" s="48" t="e">
        <f>IF(#REF!=0,0,IF($C$3=F$14,$B33*$C33/12*(13-$B$3),IF(F$14&gt;$C$3,IF($B33-SUM($D33:E33)&lt;$B33*$C33,$B33-SUM($D33:E33),$B33*$C33),0)))</f>
        <v>#REF!</v>
      </c>
      <c r="G33" s="48" t="e">
        <f>IF(#REF!=0,0,IF($C$3=G$14,$B33*$C33/12*(13-$B$3),IF(G$14&gt;$C$3,IF($B33-SUM($D33:F33)&lt;$B33*$C33,$B33-SUM($D33:F33),$B33*$C33),0)))</f>
        <v>#REF!</v>
      </c>
      <c r="H33" s="48" t="e">
        <f>IF(#REF!=0,0,IF($C$3=H$14,$B33*$C33/12*(13-$B$3),IF(H$14&gt;$C$3,IF($B33-SUM($D33:G33)&lt;$B33*$C33,$B33-SUM($D33:G33),$B33*$C33),0)))</f>
        <v>#REF!</v>
      </c>
      <c r="I33" s="48" t="e">
        <f>IF(#REF!=0,0,IF(I$15&lt;=$E$11,IF($C$3=I$14,$B33*$C33/12*(13-$B$3),IF(I$14&gt;$C$3,IF($B33-SUM($D33:H33)&lt;$B33*$C33,$B33-SUM($D33:H33),$B33*$C33),0)),0))</f>
        <v>#REF!</v>
      </c>
      <c r="J33" s="48" t="e">
        <f>IF(#REF!=0,0,IF($I$15&lt;=$E$11,IF($C$3=J$14,$B33*$C33/12*(13-$B$3),IF(J$14&gt;$C$3,IF($B33-SUM($D33:I33)&lt;$B33*$C33,$B33-SUM($D33:I33),$B33*$C33),0)),0))</f>
        <v>#REF!</v>
      </c>
      <c r="K33" s="48" t="e">
        <f>IF(#REF!=0,0,IF($I$15&lt;=$E$11,IF($C$3=K$14,$B33*$C33/12*(13-$B$3),IF(K$14&gt;$C$3,IF($B33-SUM($D33:J33)&lt;$B33*$C33,$B33-SUM($D33:J33),$B33*$C33),0)),0))</f>
        <v>#REF!</v>
      </c>
      <c r="L33" s="48" t="e">
        <f>IF(#REF!=0,0,IF($I$15&lt;=$E$11,IF($C$3=L$14,$B33*$C33/12*(13-$B$3),IF(L$14&gt;$C$3,IF($B33-SUM($D33:K33)&lt;$B33*$C33,$B33-SUM($D33:K33),$B33*$C33),0)),0))</f>
        <v>#REF!</v>
      </c>
      <c r="M33" s="48" t="e">
        <f>IF(#REF!=0,0,IF($I$15&lt;=$E$11,IF($C$3=M$14,$B33*$C33/12*(13-$B$3),IF(M$14&gt;$C$3,IF($B33-SUM($D33:L33)&lt;$B33*$C33,$B33-SUM($D33:L33),$B33*$C33),0)),0))</f>
        <v>#REF!</v>
      </c>
      <c r="N33" s="48" t="e">
        <f>IF(#REF!=0,0,IF($I$15&lt;=$E$11,IF($C$3=N$14,$B33*$C33/12*(13-$B$3),IF(N$14&gt;$C$3,IF($B33-SUM($D33:M33)&lt;$B33*$C33,$B33-SUM($D33:M33),$B33*$C33),0)),0))</f>
        <v>#REF!</v>
      </c>
      <c r="O33" s="48" t="e">
        <f>IF(#REF!=0,0,IF($I$15&lt;=$E$11,IF($C$3=O$14,$B33*$C33/12*(13-$B$3),IF(O$14&gt;$C$3,IF($B33-SUM($D33:N33)&lt;$B33*$C33,$B33-SUM($D33:N33),$B33*$C33),0)),0))</f>
        <v>#REF!</v>
      </c>
      <c r="P33" s="48" t="e">
        <f>IF(#REF!=0,0,IF($I$15&lt;=$E$11,IF($C$3=P$14,$B33*$C33/12*(13-$B$3),IF(P$14&gt;$C$3,IF($B33-SUM($D33:O33)&lt;$B33*$C33,$B33-SUM($D33:O33),$B33*$C33),0)),0))</f>
        <v>#REF!</v>
      </c>
      <c r="Q33" s="48" t="e">
        <f>IF(#REF!=0,0,IF($I$15&lt;=$E$11,IF($C$3=Q$14,$B33*$C33/12*(13-$B$3),IF(Q$14&gt;$C$3,IF($B33-SUM($D33:P33)&lt;$B33*$C33,$B33-SUM($D33:P33),$B33*$C33),0)),0))</f>
        <v>#REF!</v>
      </c>
      <c r="R33" s="48" t="e">
        <f>IF(#REF!=0,0,IF($I$15&lt;=$E$11,IF($C$3=R$14,$B33*$C33/12*(13-$B$3),IF(R$14&gt;$C$3,IF($B33-SUM($D33:Q33)&lt;$B33*$C33,$B33-SUM($D33:Q33),$B33*$C33),0)),0))</f>
        <v>#REF!</v>
      </c>
      <c r="S33" s="48" t="e">
        <f>IF(#REF!=0,0,IF($I$15&lt;=$E$11,IF($C$3=S$14,$B33*$C33/12*(13-$B$3),IF(S$14&gt;$C$3,IF($B33-SUM($D33:R33)&lt;$B33*$C33,$B33-SUM($D33:R33),$B33*$C33),0)),0))</f>
        <v>#REF!</v>
      </c>
      <c r="T33" s="48" t="e">
        <f>IF(#REF!=0,0,IF($I$15&lt;=$E$11,IF($C$3=T$14,$B33*$C33/12*(13-$B$3),IF(T$14&gt;$C$3,IF($B33-SUM($D33:S33)&lt;$B33*$C33,$B33-SUM($D33:S33),$B33*$C33),0)),0))</f>
        <v>#REF!</v>
      </c>
      <c r="U33" s="48" t="e">
        <f>IF(#REF!=0,0,IF($I$15&lt;=$E$11,IF($C$3=U$14,$B33*$C33/12*(13-$B$3),IF(U$14&gt;$C$3,IF($B33-SUM($D33:T33)&lt;$B33*$C33,$B33-SUM($D33:T33),$B33*$C33),0)),0))</f>
        <v>#REF!</v>
      </c>
      <c r="V33" s="48" t="e">
        <f>IF(#REF!=0,0,IF($I$15&lt;=$E$11,IF($C$3=V$14,$B33*$C33/12*(13-$B$3),IF(V$14&gt;$C$3,IF($B33-SUM($D33:U33)&lt;$B33*$C33,$B33-SUM($D33:U33),$B33*$C33),0)),0))</f>
        <v>#REF!</v>
      </c>
      <c r="W33" s="48" t="e">
        <f>IF(#REF!=0,0,IF($I$15&lt;=$E$11,IF($C$3=W$14,$B33*$C33/12*(13-$B$3),IF(W$14&gt;$C$3,IF($B33-SUM($D33:V33)&lt;$B33*$C33,$B33-SUM($D33:V33),$B33*$C33),0)),0))</f>
        <v>#REF!</v>
      </c>
      <c r="X33" s="27" t="e">
        <f t="shared" si="1"/>
        <v>#REF!</v>
      </c>
    </row>
    <row r="34" spans="1:24" x14ac:dyDescent="0.2">
      <c r="A34" s="45" t="e">
        <f>#REF!</f>
        <v>#REF!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5"/>
      <c r="X34" s="29"/>
    </row>
    <row r="35" spans="1:24" x14ac:dyDescent="0.2">
      <c r="A35" s="46" t="e">
        <f>#REF!</f>
        <v>#REF!</v>
      </c>
      <c r="B35" s="48" t="e">
        <f>#REF!</f>
        <v>#REF!</v>
      </c>
      <c r="C35" s="50" t="e">
        <f>#REF!</f>
        <v>#REF!</v>
      </c>
      <c r="D35" s="51" t="e">
        <f>IF(#REF!=0,0,IF($C$3=D$14,$B35*$C35/12*(13-$B$3),IF(D$14&gt;$C$3,$B35*$C35,0)))</f>
        <v>#REF!</v>
      </c>
      <c r="E35" s="48" t="e">
        <f>IF(#REF!=0,0,IF($C$3=E$14,$B35*$C35/12*(13-$B$3),IF(E$14&gt;$C$3,IF($B35-SUM($D35)&lt;$B35*$C35,$B35-SUM($D35),$B35*$C35),0)))</f>
        <v>#REF!</v>
      </c>
      <c r="F35" s="48" t="e">
        <f>IF(#REF!=0,0,IF($C$3=F$14,$B35*$C35/12*(13-$B$3),IF(F$14&gt;$C$3,IF($B35-SUM($D35:E35)&lt;$B35*$C35,$B35-SUM($D35:E35),$B35*$C35),0)))</f>
        <v>#REF!</v>
      </c>
      <c r="G35" s="48" t="e">
        <f>IF(#REF!=0,0,IF($C$3=G$14,$B35*$C35/12*(13-$B$3),IF(G$14&gt;$C$3,IF($B35-SUM($D35:F35)&lt;$B35*$C35,$B35-SUM($D35:F35),$B35*$C35),0)))</f>
        <v>#REF!</v>
      </c>
      <c r="H35" s="48" t="e">
        <f>IF(#REF!=0,0,IF($C$3=H$14,$B35*$C35/12*(13-$B$3),IF(H$14&gt;$C$3,IF($B35-SUM($D35:G35)&lt;$B35*$C35,$B35-SUM($D35:G35),$B35*$C35),0)))</f>
        <v>#REF!</v>
      </c>
      <c r="I35" s="48" t="e">
        <f>IF(#REF!=0,0,IF($C$3=I$14,$B35*$C35/12*(13-$B$3),IF(I$14&gt;$C$3,IF($B35-SUM($D35:H35)&lt;$B35*$C35,$B35-SUM($D35:H35),$B35*$C35),0)))</f>
        <v>#REF!</v>
      </c>
      <c r="J35" s="48" t="e">
        <f>IF(#REF!=0,0,IF($C$3=J$14,$B35*$C35/12*(13-$B$3),IF(J$14&gt;$C$3,IF($B35-SUM($D35:I35)&lt;$B35*$C35,$B35-SUM($D35:I35),$B35*$C35),0)))</f>
        <v>#REF!</v>
      </c>
      <c r="K35" s="48" t="e">
        <f>IF(#REF!=0,0,IF($C$3=K$14,$B35*$C35/12*(13-$B$3),IF(K$14&gt;$C$3,IF($B35-SUM($D35:J35)&lt;$B35*$C35,$B35-SUM($D35:J35),$B35*$C35),0)))</f>
        <v>#REF!</v>
      </c>
      <c r="L35" s="48" t="e">
        <f>IF(#REF!=0,0,IF($C$3=L$14,$B35*$C35/12*(13-$B$3),IF(L$14&gt;$C$3,IF($B35-SUM($D35:K35)&lt;$B35*$C35,$B35-SUM($D35:K35),$B35*$C35),0)))</f>
        <v>#REF!</v>
      </c>
      <c r="M35" s="48" t="e">
        <f>IF(#REF!=0,0,IF($C$3=M$14,$B35*$C35/12*(13-$B$3),IF(M$14&gt;$C$3,IF($B35-SUM($D35:L35)&lt;$B35*$C35,$B35-SUM($D35:L35),$B35*$C35),0)))</f>
        <v>#REF!</v>
      </c>
      <c r="N35" s="48" t="e">
        <f>IF(#REF!=0,0,IF($C$3=N$14,$B35*$C35/12*(13-$B$3),IF(N$14&gt;$C$3,IF($B35-SUM($D35:M35)&lt;$B35*$C35,$B35-SUM($D35:M35),$B35*$C35),0)))</f>
        <v>#REF!</v>
      </c>
      <c r="O35" s="48" t="e">
        <f>IF(#REF!=0,0,IF($C$3=O$14,$B35*$C35/12*(13-$B$3),IF(O$14&gt;$C$3,IF($B35-SUM($D35:N35)&lt;$B35*$C35,$B35-SUM($D35:N35),$B35*$C35),0)))</f>
        <v>#REF!</v>
      </c>
      <c r="P35" s="48" t="e">
        <f>IF(#REF!=0,0,IF($C$3=P$14,$B35*$C35/12*(13-$B$3),IF(P$14&gt;$C$3,IF($B35-SUM($D35:O35)&lt;$B35*$C35,$B35-SUM($D35:O35),$B35*$C35),0)))</f>
        <v>#REF!</v>
      </c>
      <c r="Q35" s="48" t="e">
        <f>IF(#REF!=0,0,IF($C$3=Q$14,$B35*$C35/12*(13-$B$3),IF(Q$14&gt;$C$3,IF($B35-SUM($D35:P35)&lt;$B35*$C35,$B35-SUM($D35:P35),$B35*$C35),0)))</f>
        <v>#REF!</v>
      </c>
      <c r="R35" s="48" t="e">
        <f>IF(#REF!=0,0,IF($C$3=R$14,$B35*$C35/12*(13-$B$3),IF(R$14&gt;$C$3,IF($B35-SUM($D35:Q35)&lt;$B35*$C35,$B35-SUM($D35:Q35),$B35*$C35),0)))</f>
        <v>#REF!</v>
      </c>
      <c r="S35" s="48" t="e">
        <f>IF(#REF!=0,0,IF($C$3=S$14,$B35*$C35/12*(13-$B$3),IF(S$14&gt;$C$3,IF($B35-SUM($D35:R35)&lt;$B35*$C35,$B35-SUM($D35:R35),$B35*$C35),0)))</f>
        <v>#REF!</v>
      </c>
      <c r="T35" s="48" t="e">
        <f>IF(#REF!=0,0,IF($C$3=T$14,$B35*$C35/12*(13-$B$3),IF(T$14&gt;$C$3,IF($B35-SUM($D35:S35)&lt;$B35*$C35,$B35-SUM($D35:S35),$B35*$C35),0)))</f>
        <v>#REF!</v>
      </c>
      <c r="U35" s="48" t="e">
        <f>IF(#REF!=0,0,IF($C$3=U$14,$B35*$C35/12*(13-$B$3),IF(U$14&gt;$C$3,IF($B35-SUM($D35:T35)&lt;$B35*$C35,$B35-SUM($D35:T35),$B35*$C35),0)))</f>
        <v>#REF!</v>
      </c>
      <c r="V35" s="48" t="e">
        <f>IF(#REF!=0,0,IF($C$3=V$14,$B35*$C35/12*(13-$B$3),IF(V$14&gt;$C$3,IF($B35-SUM($D35:U35)&lt;$B35*$C35,$B35-SUM($D35:U35),$B35*$C35),0)))</f>
        <v>#REF!</v>
      </c>
      <c r="W35" s="48" t="e">
        <f>IF(#REF!=0,0,IF($C$3=W$14,$B35*$C35/12*(13-$B$3),IF(W$14&gt;$C$3,IF($B35-SUM($D35:V35)&lt;$B35*$C35,$B35-SUM($D35:V35),$B35*$C35),0)))</f>
        <v>#REF!</v>
      </c>
      <c r="X35" s="27" t="e">
        <f>B35-SUM(D35:W35)</f>
        <v>#REF!</v>
      </c>
    </row>
    <row r="36" spans="1:24" x14ac:dyDescent="0.2">
      <c r="A36" s="46" t="e">
        <f>#REF!</f>
        <v>#REF!</v>
      </c>
      <c r="B36" s="48" t="e">
        <f>#REF!</f>
        <v>#REF!</v>
      </c>
      <c r="C36" s="50" t="e">
        <f>#REF!</f>
        <v>#REF!</v>
      </c>
      <c r="D36" s="51" t="e">
        <f>IF(#REF!=0,0,IF($C$3=D$14,$B36*$C36/12*(13-$B$3),IF(D$14&gt;$C$3,$B36*$C36,0)))</f>
        <v>#REF!</v>
      </c>
      <c r="E36" s="48" t="e">
        <f>IF(#REF!=0,0,IF($C$3=E$14,$B36*$C36/12*(13-$B$3),IF(E$14&gt;$C$3,IF($B36-SUM($D36)&lt;$B36*$C36,$B36-SUM($D36),$B36*$C36),0)))</f>
        <v>#REF!</v>
      </c>
      <c r="F36" s="48" t="e">
        <f>IF(#REF!=0,0,IF($C$3=F$14,$B36*$C36/12*(13-$B$3),IF(F$14&gt;$C$3,IF($B36-SUM($D36:E36)&lt;$B36*$C36,$B36-SUM($D36:E36),$B36*$C36),0)))</f>
        <v>#REF!</v>
      </c>
      <c r="G36" s="48" t="e">
        <f>IF(#REF!=0,0,IF($C$3=G$14,$B36*$C36/12*(13-$B$3),IF(G$14&gt;$C$3,IF($B36-SUM($D36:F36)&lt;$B36*$C36,$B36-SUM($D36:F36),$B36*$C36),0)))</f>
        <v>#REF!</v>
      </c>
      <c r="H36" s="48" t="e">
        <f>IF(#REF!=0,0,IF($C$3=H$14,$B36*$C36/12*(13-$B$3),IF(H$14&gt;$C$3,IF($B36-SUM($D36:G36)&lt;$B36*$C36,$B36-SUM($D36:G36),$B36*$C36),0)))</f>
        <v>#REF!</v>
      </c>
      <c r="I36" s="48" t="e">
        <f>IF(#REF!=0,0,IF($C$3=I$14,$B36*$C36/12*(13-$B$3),IF(I$14&gt;$C$3,IF($B36-SUM($D36:H36)&lt;$B36*$C36,$B36-SUM($D36:H36),$B36*$C36),0)))</f>
        <v>#REF!</v>
      </c>
      <c r="J36" s="48" t="e">
        <f>IF(#REF!=0,0,IF($C$3=J$14,$B36*$C36/12*(13-$B$3),IF(J$14&gt;$C$3,IF($B36-SUM($D36:I36)&lt;$B36*$C36,$B36-SUM($D36:I36),$B36*$C36),0)))</f>
        <v>#REF!</v>
      </c>
      <c r="K36" s="48" t="e">
        <f>IF(#REF!=0,0,IF($C$3=K$14,$B36*$C36/12*(13-$B$3),IF(K$14&gt;$C$3,IF($B36-SUM($D36:J36)&lt;$B36*$C36,$B36-SUM($D36:J36),$B36*$C36),0)))</f>
        <v>#REF!</v>
      </c>
      <c r="L36" s="48" t="e">
        <f>IF(#REF!=0,0,IF($C$3=L$14,$B36*$C36/12*(13-$B$3),IF(L$14&gt;$C$3,IF($B36-SUM($D36:K36)&lt;$B36*$C36,$B36-SUM($D36:K36),$B36*$C36),0)))</f>
        <v>#REF!</v>
      </c>
      <c r="M36" s="48" t="e">
        <f>IF(#REF!=0,0,IF($C$3=M$14,$B36*$C36/12*(13-$B$3),IF(M$14&gt;$C$3,IF($B36-SUM($D36:L36)&lt;$B36*$C36,$B36-SUM($D36:L36),$B36*$C36),0)))</f>
        <v>#REF!</v>
      </c>
      <c r="N36" s="48" t="e">
        <f>IF(#REF!=0,0,IF($C$3=N$14,$B36*$C36/12*(13-$B$3),IF(N$14&gt;$C$3,IF($B36-SUM($D36:M36)&lt;$B36*$C36,$B36-SUM($D36:M36),$B36*$C36),0)))</f>
        <v>#REF!</v>
      </c>
      <c r="O36" s="48" t="e">
        <f>IF(#REF!=0,0,IF($C$3=O$14,$B36*$C36/12*(13-$B$3),IF(O$14&gt;$C$3,IF($B36-SUM($D36:N36)&lt;$B36*$C36,$B36-SUM($D36:N36),$B36*$C36),0)))</f>
        <v>#REF!</v>
      </c>
      <c r="P36" s="48" t="e">
        <f>IF(#REF!=0,0,IF($C$3=P$14,$B36*$C36/12*(13-$B$3),IF(P$14&gt;$C$3,IF($B36-SUM($D36:O36)&lt;$B36*$C36,$B36-SUM($D36:O36),$B36*$C36),0)))</f>
        <v>#REF!</v>
      </c>
      <c r="Q36" s="48" t="e">
        <f>IF(#REF!=0,0,IF($C$3=Q$14,$B36*$C36/12*(13-$B$3),IF(Q$14&gt;$C$3,IF($B36-SUM($D36:P36)&lt;$B36*$C36,$B36-SUM($D36:P36),$B36*$C36),0)))</f>
        <v>#REF!</v>
      </c>
      <c r="R36" s="48" t="e">
        <f>IF(#REF!=0,0,IF($C$3=R$14,$B36*$C36/12*(13-$B$3),IF(R$14&gt;$C$3,IF($B36-SUM($D36:Q36)&lt;$B36*$C36,$B36-SUM($D36:Q36),$B36*$C36),0)))</f>
        <v>#REF!</v>
      </c>
      <c r="S36" s="48" t="e">
        <f>IF(#REF!=0,0,IF($C$3=S$14,$B36*$C36/12*(13-$B$3),IF(S$14&gt;$C$3,IF($B36-SUM($D36:R36)&lt;$B36*$C36,$B36-SUM($D36:R36),$B36*$C36),0)))</f>
        <v>#REF!</v>
      </c>
      <c r="T36" s="48" t="e">
        <f>IF(#REF!=0,0,IF($C$3=T$14,$B36*$C36/12*(13-$B$3),IF(T$14&gt;$C$3,IF($B36-SUM($D36:S36)&lt;$B36*$C36,$B36-SUM($D36:S36),$B36*$C36),0)))</f>
        <v>#REF!</v>
      </c>
      <c r="U36" s="48" t="e">
        <f>IF(#REF!=0,0,IF($C$3=U$14,$B36*$C36/12*(13-$B$3),IF(U$14&gt;$C$3,IF($B36-SUM($D36:T36)&lt;$B36*$C36,$B36-SUM($D36:T36),$B36*$C36),0)))</f>
        <v>#REF!</v>
      </c>
      <c r="V36" s="48" t="e">
        <f>IF(#REF!=0,0,IF($C$3=V$14,$B36*$C36/12*(13-$B$3),IF(V$14&gt;$C$3,IF($B36-SUM($D36:U36)&lt;$B36*$C36,$B36-SUM($D36:U36),$B36*$C36),0)))</f>
        <v>#REF!</v>
      </c>
      <c r="W36" s="48" t="e">
        <f>IF(#REF!=0,0,IF($C$3=W$14,$B36*$C36/12*(13-$B$3),IF(W$14&gt;$C$3,IF($B36-SUM($D36:V36)&lt;$B36*$C36,$B36-SUM($D36:V36),$B36*$C36),0)))</f>
        <v>#REF!</v>
      </c>
      <c r="X36" s="27" t="e">
        <f>B36-SUM(D36:W36)</f>
        <v>#REF!</v>
      </c>
    </row>
    <row r="37" spans="1:24" x14ac:dyDescent="0.2">
      <c r="A37" s="46" t="e">
        <f>#REF!</f>
        <v>#REF!</v>
      </c>
      <c r="B37" s="48" t="e">
        <f>#REF!</f>
        <v>#REF!</v>
      </c>
      <c r="C37" s="50" t="e">
        <f>#REF!</f>
        <v>#REF!</v>
      </c>
      <c r="D37" s="51" t="e">
        <f>IF(#REF!=0,0,IF($C$3=D$14,$B37*$C37/12*(13-$B$3),IF(D$14&gt;$C$3,$B37*$C37,0)))</f>
        <v>#REF!</v>
      </c>
      <c r="E37" s="48" t="e">
        <f>IF(#REF!=0,0,IF($C$3=E$14,$B37*$C37/12*(13-$B$3),IF(E$14&gt;$C$3,IF($B37-SUM($D37)&lt;$B37*$C37,$B37-SUM($D37),$B37*$C37),0)))</f>
        <v>#REF!</v>
      </c>
      <c r="F37" s="48" t="e">
        <f>IF(#REF!=0,0,IF($C$3=F$14,$B37*$C37/12*(13-$B$3),IF(F$14&gt;$C$3,IF($B37-SUM($D37:E37)&lt;$B37*$C37,$B37-SUM($D37:E37),$B37*$C37),0)))</f>
        <v>#REF!</v>
      </c>
      <c r="G37" s="48" t="e">
        <f>IF(#REF!=0,0,IF($C$3=G$14,$B37*$C37/12*(13-$B$3),IF(G$14&gt;$C$3,IF($B37-SUM($D37:F37)&lt;$B37*$C37,$B37-SUM($D37:F37),$B37*$C37),0)))</f>
        <v>#REF!</v>
      </c>
      <c r="H37" s="48" t="e">
        <f>IF(#REF!=0,0,IF($C$3=H$14,$B37*$C37/12*(13-$B$3),IF(H$14&gt;$C$3,IF($B37-SUM($D37:G37)&lt;$B37*$C37,$B37-SUM($D37:G37),$B37*$C37),0)))</f>
        <v>#REF!</v>
      </c>
      <c r="I37" s="48" t="e">
        <f>IF(#REF!=0,0,IF($C$3=I$14,$B37*$C37/12*(13-$B$3),IF(I$14&gt;$C$3,IF($B37-SUM($D37:H37)&lt;$B37*$C37,$B37-SUM($D37:H37),$B37*$C37),0)))</f>
        <v>#REF!</v>
      </c>
      <c r="J37" s="48" t="e">
        <f>IF(#REF!=0,0,IF($C$3=J$14,$B37*$C37/12*(13-$B$3),IF(J$14&gt;$C$3,IF($B37-SUM($D37:I37)&lt;$B37*$C37,$B37-SUM($D37:I37),$B37*$C37),0)))</f>
        <v>#REF!</v>
      </c>
      <c r="K37" s="48" t="e">
        <f>IF(#REF!=0,0,IF($C$3=K$14,$B37*$C37/12*(13-$B$3),IF(K$14&gt;$C$3,IF($B37-SUM($D37:J37)&lt;$B37*$C37,$B37-SUM($D37:J37),$B37*$C37),0)))</f>
        <v>#REF!</v>
      </c>
      <c r="L37" s="48" t="e">
        <f>IF(#REF!=0,0,IF($C$3=L$14,$B37*$C37/12*(13-$B$3),IF(L$14&gt;$C$3,IF($B37-SUM($D37:K37)&lt;$B37*$C37,$B37-SUM($D37:K37),$B37*$C37),0)))</f>
        <v>#REF!</v>
      </c>
      <c r="M37" s="48" t="e">
        <f>IF(#REF!=0,0,IF($C$3=M$14,$B37*$C37/12*(13-$B$3),IF(M$14&gt;$C$3,IF($B37-SUM($D37:L37)&lt;$B37*$C37,$B37-SUM($D37:L37),$B37*$C37),0)))</f>
        <v>#REF!</v>
      </c>
      <c r="N37" s="48" t="e">
        <f>IF(#REF!=0,0,IF($C$3=N$14,$B37*$C37/12*(13-$B$3),IF(N$14&gt;$C$3,IF($B37-SUM($D37:M37)&lt;$B37*$C37,$B37-SUM($D37:M37),$B37*$C37),0)))</f>
        <v>#REF!</v>
      </c>
      <c r="O37" s="48" t="e">
        <f>IF(#REF!=0,0,IF($C$3=O$14,$B37*$C37/12*(13-$B$3),IF(O$14&gt;$C$3,IF($B37-SUM($D37:N37)&lt;$B37*$C37,$B37-SUM($D37:N37),$B37*$C37),0)))</f>
        <v>#REF!</v>
      </c>
      <c r="P37" s="48" t="e">
        <f>IF(#REF!=0,0,IF($C$3=P$14,$B37*$C37/12*(13-$B$3),IF(P$14&gt;$C$3,IF($B37-SUM($D37:O37)&lt;$B37*$C37,$B37-SUM($D37:O37),$B37*$C37),0)))</f>
        <v>#REF!</v>
      </c>
      <c r="Q37" s="48" t="e">
        <f>IF(#REF!=0,0,IF($C$3=Q$14,$B37*$C37/12*(13-$B$3),IF(Q$14&gt;$C$3,IF($B37-SUM($D37:P37)&lt;$B37*$C37,$B37-SUM($D37:P37),$B37*$C37),0)))</f>
        <v>#REF!</v>
      </c>
      <c r="R37" s="48" t="e">
        <f>IF(#REF!=0,0,IF($C$3=R$14,$B37*$C37/12*(13-$B$3),IF(R$14&gt;$C$3,IF($B37-SUM($D37:Q37)&lt;$B37*$C37,$B37-SUM($D37:Q37),$B37*$C37),0)))</f>
        <v>#REF!</v>
      </c>
      <c r="S37" s="48" t="e">
        <f>IF(#REF!=0,0,IF($C$3=S$14,$B37*$C37/12*(13-$B$3),IF(S$14&gt;$C$3,IF($B37-SUM($D37:R37)&lt;$B37*$C37,$B37-SUM($D37:R37),$B37*$C37),0)))</f>
        <v>#REF!</v>
      </c>
      <c r="T37" s="48" t="e">
        <f>IF(#REF!=0,0,IF($C$3=T$14,$B37*$C37/12*(13-$B$3),IF(T$14&gt;$C$3,IF($B37-SUM($D37:S37)&lt;$B37*$C37,$B37-SUM($D37:S37),$B37*$C37),0)))</f>
        <v>#REF!</v>
      </c>
      <c r="U37" s="48" t="e">
        <f>IF(#REF!=0,0,IF($C$3=U$14,$B37*$C37/12*(13-$B$3),IF(U$14&gt;$C$3,IF($B37-SUM($D37:T37)&lt;$B37*$C37,$B37-SUM($D37:T37),$B37*$C37),0)))</f>
        <v>#REF!</v>
      </c>
      <c r="V37" s="48" t="e">
        <f>IF(#REF!=0,0,IF($C$3=V$14,$B37*$C37/12*(13-$B$3),IF(V$14&gt;$C$3,IF($B37-SUM($D37:U37)&lt;$B37*$C37,$B37-SUM($D37:U37),$B37*$C37),0)))</f>
        <v>#REF!</v>
      </c>
      <c r="W37" s="48" t="e">
        <f>IF(#REF!=0,0,IF($C$3=W$14,$B37*$C37/12*(13-$B$3),IF(W$14&gt;$C$3,IF($B37-SUM($D37:V37)&lt;$B37*$C37,$B37-SUM($D37:V37),$B37*$C37),0)))</f>
        <v>#REF!</v>
      </c>
      <c r="X37" s="27" t="e">
        <f>B37-SUM(D37:W37)</f>
        <v>#REF!</v>
      </c>
    </row>
    <row r="38" spans="1:24" s="15" customFormat="1" x14ac:dyDescent="0.2">
      <c r="A38" s="46" t="e">
        <f>#REF!</f>
        <v>#REF!</v>
      </c>
      <c r="B38" s="48" t="e">
        <f>#REF!</f>
        <v>#REF!</v>
      </c>
      <c r="C38" s="50" t="e">
        <f>#REF!</f>
        <v>#REF!</v>
      </c>
      <c r="D38" s="51" t="e">
        <f>IF(#REF!=0,0,IF($C$3=D$14,$B38*$C38/12*(13-$B$3),IF(D$14&gt;$C$3,$B38*$C38,0)))</f>
        <v>#REF!</v>
      </c>
      <c r="E38" s="48" t="e">
        <f>IF(#REF!=0,0,IF($C$3=E$14,$B38*$C38/12*(13-$B$3),IF(E$14&gt;$C$3,IF($B38-SUM($D38)&lt;$B38*$C38,$B38-SUM($D38),$B38*$C38),0)))</f>
        <v>#REF!</v>
      </c>
      <c r="F38" s="48" t="e">
        <f>IF(#REF!=0,0,IF($C$3=F$14,$B38*$C38/12*(13-$B$3),IF(F$14&gt;$C$3,IF($B38-SUM($D38:E38)&lt;$B38*$C38,$B38-SUM($D38:E38),$B38*$C38),0)))</f>
        <v>#REF!</v>
      </c>
      <c r="G38" s="48" t="e">
        <f>IF(#REF!=0,0,IF($C$3=G$14,$B38*$C38/12*(13-$B$3),IF(G$14&gt;$C$3,IF($B38-SUM($D38:F38)&lt;$B38*$C38,$B38-SUM($D38:F38),$B38*$C38),0)))</f>
        <v>#REF!</v>
      </c>
      <c r="H38" s="48" t="e">
        <f>IF(#REF!=0,0,IF($C$3=H$14,$B38*$C38/12*(13-$B$3),IF(H$14&gt;$C$3,IF($B38-SUM($D38:G38)&lt;$B38*$C38,$B38-SUM($D38:G38),$B38*$C38),0)))</f>
        <v>#REF!</v>
      </c>
      <c r="I38" s="48" t="e">
        <f>IF(#REF!=0,0,IF($C$3=I$14,$B38*$C38/12*(13-$B$3),IF(I$14&gt;$C$3,IF($B38-SUM($D38:H38)&lt;$B38*$C38,$B38-SUM($D38:H38),$B38*$C38),0)))</f>
        <v>#REF!</v>
      </c>
      <c r="J38" s="48" t="e">
        <f>IF(#REF!=0,0,IF($C$3=J$14,$B38*$C38/12*(13-$B$3),IF(J$14&gt;$C$3,IF($B38-SUM($D38:I38)&lt;$B38*$C38,$B38-SUM($D38:I38),$B38*$C38),0)))</f>
        <v>#REF!</v>
      </c>
      <c r="K38" s="48" t="e">
        <f>IF(#REF!=0,0,IF($C$3=K$14,$B38*$C38/12*(13-$B$3),IF(K$14&gt;$C$3,IF($B38-SUM($D38:J38)&lt;$B38*$C38,$B38-SUM($D38:J38),$B38*$C38),0)))</f>
        <v>#REF!</v>
      </c>
      <c r="L38" s="48" t="e">
        <f>IF(#REF!=0,0,IF($C$3=L$14,$B38*$C38/12*(13-$B$3),IF(L$14&gt;$C$3,IF($B38-SUM($D38:K38)&lt;$B38*$C38,$B38-SUM($D38:K38),$B38*$C38),0)))</f>
        <v>#REF!</v>
      </c>
      <c r="M38" s="48" t="e">
        <f>IF(#REF!=0,0,IF($C$3=M$14,$B38*$C38/12*(13-$B$3),IF(M$14&gt;$C$3,IF($B38-SUM($D38:L38)&lt;$B38*$C38,$B38-SUM($D38:L38),$B38*$C38),0)))</f>
        <v>#REF!</v>
      </c>
      <c r="N38" s="48" t="e">
        <f>IF(#REF!=0,0,IF($C$3=N$14,$B38*$C38/12*(13-$B$3),IF(N$14&gt;$C$3,IF($B38-SUM($D38:M38)&lt;$B38*$C38,$B38-SUM($D38:M38),$B38*$C38),0)))</f>
        <v>#REF!</v>
      </c>
      <c r="O38" s="48" t="e">
        <f>IF(#REF!=0,0,IF($C$3=O$14,$B38*$C38/12*(13-$B$3),IF(O$14&gt;$C$3,IF($B38-SUM($D38:N38)&lt;$B38*$C38,$B38-SUM($D38:N38),$B38*$C38),0)))</f>
        <v>#REF!</v>
      </c>
      <c r="P38" s="48" t="e">
        <f>IF(#REF!=0,0,IF($C$3=P$14,$B38*$C38/12*(13-$B$3),IF(P$14&gt;$C$3,IF($B38-SUM($D38:O38)&lt;$B38*$C38,$B38-SUM($D38:O38),$B38*$C38),0)))</f>
        <v>#REF!</v>
      </c>
      <c r="Q38" s="48" t="e">
        <f>IF(#REF!=0,0,IF($C$3=Q$14,$B38*$C38/12*(13-$B$3),IF(Q$14&gt;$C$3,IF($B38-SUM($D38:P38)&lt;$B38*$C38,$B38-SUM($D38:P38),$B38*$C38),0)))</f>
        <v>#REF!</v>
      </c>
      <c r="R38" s="48" t="e">
        <f>IF(#REF!=0,0,IF($C$3=R$14,$B38*$C38/12*(13-$B$3),IF(R$14&gt;$C$3,IF($B38-SUM($D38:Q38)&lt;$B38*$C38,$B38-SUM($D38:Q38),$B38*$C38),0)))</f>
        <v>#REF!</v>
      </c>
      <c r="S38" s="48" t="e">
        <f>IF(#REF!=0,0,IF($C$3=S$14,$B38*$C38/12*(13-$B$3),IF(S$14&gt;$C$3,IF($B38-SUM($D38:R38)&lt;$B38*$C38,$B38-SUM($D38:R38),$B38*$C38),0)))</f>
        <v>#REF!</v>
      </c>
      <c r="T38" s="48" t="e">
        <f>IF(#REF!=0,0,IF($C$3=T$14,$B38*$C38/12*(13-$B$3),IF(T$14&gt;$C$3,IF($B38-SUM($D38:S38)&lt;$B38*$C38,$B38-SUM($D38:S38),$B38*$C38),0)))</f>
        <v>#REF!</v>
      </c>
      <c r="U38" s="48" t="e">
        <f>IF(#REF!=0,0,IF($C$3=U$14,$B38*$C38/12*(13-$B$3),IF(U$14&gt;$C$3,IF($B38-SUM($D38:T38)&lt;$B38*$C38,$B38-SUM($D38:T38),$B38*$C38),0)))</f>
        <v>#REF!</v>
      </c>
      <c r="V38" s="48" t="e">
        <f>IF(#REF!=0,0,IF($C$3=V$14,$B38*$C38/12*(13-$B$3),IF(V$14&gt;$C$3,IF($B38-SUM($D38:U38)&lt;$B38*$C38,$B38-SUM($D38:U38),$B38*$C38),0)))</f>
        <v>#REF!</v>
      </c>
      <c r="W38" s="48" t="e">
        <f>IF(#REF!=0,0,IF($C$3=W$14,$B38*$C38/12*(13-$B$3),IF(W$14&gt;$C$3,IF($B38-SUM($D38:V38)&lt;$B38*$C38,$B38-SUM($D38:V38),$B38*$C38),0)))</f>
        <v>#REF!</v>
      </c>
      <c r="X38" s="27" t="e">
        <f>B38-SUM(D38:W38)</f>
        <v>#REF!</v>
      </c>
    </row>
    <row r="39" spans="1:24" x14ac:dyDescent="0.2">
      <c r="A39" s="46" t="e">
        <f>#REF!</f>
        <v>#REF!</v>
      </c>
      <c r="B39" s="48" t="e">
        <f>#REF!</f>
        <v>#REF!</v>
      </c>
      <c r="C39" s="50" t="e">
        <f>#REF!</f>
        <v>#REF!</v>
      </c>
      <c r="D39" s="51" t="e">
        <f>IF(#REF!=0,0,IF($C$3=D$14,$B39*$C39/12*(13-$B$3),IF(D$14&gt;$C$3,$B39*$C39,0)))</f>
        <v>#REF!</v>
      </c>
      <c r="E39" s="48" t="e">
        <f>IF(#REF!=0,0,IF($C$3=E$14,$B39*$C39/12*(13-$B$3),IF(E$14&gt;$C$3,IF($B39-SUM($D39)&lt;$B39*$C39,$B39-SUM($D39),$B39*$C39),0)))</f>
        <v>#REF!</v>
      </c>
      <c r="F39" s="48" t="e">
        <f>IF(#REF!=0,0,IF($C$3=F$14,$B39*$C39/12*(13-$B$3),IF(F$14&gt;$C$3,IF($B39-SUM($D39:E39)&lt;$B39*$C39,$B39-SUM($D39:E39),$B39*$C39),0)))</f>
        <v>#REF!</v>
      </c>
      <c r="G39" s="48" t="e">
        <f>IF(#REF!=0,0,IF($C$3=G$14,$B39*$C39/12*(13-$B$3),IF(G$14&gt;$C$3,IF($B39-SUM($D39:F39)&lt;$B39*$C39,$B39-SUM($D39:F39),$B39*$C39),0)))</f>
        <v>#REF!</v>
      </c>
      <c r="H39" s="48" t="e">
        <f>IF(#REF!=0,0,IF($C$3=H$14,$B39*$C39/12*(13-$B$3),IF(H$14&gt;$C$3,IF($B39-SUM($D39:G39)&lt;$B39*$C39,$B39-SUM($D39:G39),$B39*$C39),0)))</f>
        <v>#REF!</v>
      </c>
      <c r="I39" s="48" t="e">
        <f>IF(#REF!=0,0,IF($C$3=I$14,$B39*$C39/12*(13-$B$3),IF(I$14&gt;$C$3,IF($B39-SUM($D39:H39)&lt;$B39*$C39,$B39-SUM($D39:H39),$B39*$C39),0)))</f>
        <v>#REF!</v>
      </c>
      <c r="J39" s="48" t="e">
        <f>IF(#REF!=0,0,IF($C$3=J$14,$B39*$C39/12*(13-$B$3),IF(J$14&gt;$C$3,IF($B39-SUM($D39:I39)&lt;$B39*$C39,$B39-SUM($D39:I39),$B39*$C39),0)))</f>
        <v>#REF!</v>
      </c>
      <c r="K39" s="48" t="e">
        <f>IF(#REF!=0,0,IF($C$3=K$14,$B39*$C39/12*(13-$B$3),IF(K$14&gt;$C$3,IF($B39-SUM($D39:J39)&lt;$B39*$C39,$B39-SUM($D39:J39),$B39*$C39),0)))</f>
        <v>#REF!</v>
      </c>
      <c r="L39" s="48" t="e">
        <f>IF(#REF!=0,0,IF($C$3=L$14,$B39*$C39/12*(13-$B$3),IF(L$14&gt;$C$3,IF($B39-SUM($D39:K39)&lt;$B39*$C39,$B39-SUM($D39:K39),$B39*$C39),0)))</f>
        <v>#REF!</v>
      </c>
      <c r="M39" s="48" t="e">
        <f>IF(#REF!=0,0,IF($C$3=M$14,$B39*$C39/12*(13-$B$3),IF(M$14&gt;$C$3,IF($B39-SUM($D39:L39)&lt;$B39*$C39,$B39-SUM($D39:L39),$B39*$C39),0)))</f>
        <v>#REF!</v>
      </c>
      <c r="N39" s="48" t="e">
        <f>IF(#REF!=0,0,IF($C$3=N$14,$B39*$C39/12*(13-$B$3),IF(N$14&gt;$C$3,IF($B39-SUM($D39:M39)&lt;$B39*$C39,$B39-SUM($D39:M39),$B39*$C39),0)))</f>
        <v>#REF!</v>
      </c>
      <c r="O39" s="48" t="e">
        <f>IF(#REF!=0,0,IF($C$3=O$14,$B39*$C39/12*(13-$B$3),IF(O$14&gt;$C$3,IF($B39-SUM($D39:N39)&lt;$B39*$C39,$B39-SUM($D39:N39),$B39*$C39),0)))</f>
        <v>#REF!</v>
      </c>
      <c r="P39" s="48" t="e">
        <f>IF(#REF!=0,0,IF($C$3=P$14,$B39*$C39/12*(13-$B$3),IF(P$14&gt;$C$3,IF($B39-SUM($D39:O39)&lt;$B39*$C39,$B39-SUM($D39:O39),$B39*$C39),0)))</f>
        <v>#REF!</v>
      </c>
      <c r="Q39" s="48" t="e">
        <f>IF(#REF!=0,0,IF($C$3=Q$14,$B39*$C39/12*(13-$B$3),IF(Q$14&gt;$C$3,IF($B39-SUM($D39:P39)&lt;$B39*$C39,$B39-SUM($D39:P39),$B39*$C39),0)))</f>
        <v>#REF!</v>
      </c>
      <c r="R39" s="48" t="e">
        <f>IF(#REF!=0,0,IF($C$3=R$14,$B39*$C39/12*(13-$B$3),IF(R$14&gt;$C$3,IF($B39-SUM($D39:Q39)&lt;$B39*$C39,$B39-SUM($D39:Q39),$B39*$C39),0)))</f>
        <v>#REF!</v>
      </c>
      <c r="S39" s="48" t="e">
        <f>IF(#REF!=0,0,IF($C$3=S$14,$B39*$C39/12*(13-$B$3),IF(S$14&gt;$C$3,IF($B39-SUM($D39:R39)&lt;$B39*$C39,$B39-SUM($D39:R39),$B39*$C39),0)))</f>
        <v>#REF!</v>
      </c>
      <c r="T39" s="48" t="e">
        <f>IF(#REF!=0,0,IF($C$3=T$14,$B39*$C39/12*(13-$B$3),IF(T$14&gt;$C$3,IF($B39-SUM($D39:S39)&lt;$B39*$C39,$B39-SUM($D39:S39),$B39*$C39),0)))</f>
        <v>#REF!</v>
      </c>
      <c r="U39" s="48" t="e">
        <f>IF(#REF!=0,0,IF($C$3=U$14,$B39*$C39/12*(13-$B$3),IF(U$14&gt;$C$3,IF($B39-SUM($D39:T39)&lt;$B39*$C39,$B39-SUM($D39:T39),$B39*$C39),0)))</f>
        <v>#REF!</v>
      </c>
      <c r="V39" s="48" t="e">
        <f>IF(#REF!=0,0,IF($C$3=V$14,$B39*$C39/12*(13-$B$3),IF(V$14&gt;$C$3,IF($B39-SUM($D39:U39)&lt;$B39*$C39,$B39-SUM($D39:U39),$B39*$C39),0)))</f>
        <v>#REF!</v>
      </c>
      <c r="W39" s="48" t="e">
        <f>IF(#REF!=0,0,IF($C$3=W$14,$B39*$C39/12*(13-$B$3),IF(W$14&gt;$C$3,IF($B39-SUM($D39:V39)&lt;$B39*$C39,$B39-SUM($D39:V39),$B39*$C39),0)))</f>
        <v>#REF!</v>
      </c>
      <c r="X39" s="27" t="e">
        <f>B39-SUM(D39:W39)</f>
        <v>#REF!</v>
      </c>
    </row>
    <row r="40" spans="1:24" x14ac:dyDescent="0.2">
      <c r="A40" s="45" t="e">
        <f>#REF!</f>
        <v>#REF!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5"/>
      <c r="X40" s="27"/>
    </row>
    <row r="41" spans="1:24" s="16" customFormat="1" x14ac:dyDescent="0.2">
      <c r="A41" s="46" t="e">
        <f>#REF!</f>
        <v>#REF!</v>
      </c>
      <c r="B41" s="48" t="e">
        <f>#REF!</f>
        <v>#REF!</v>
      </c>
      <c r="C41" s="52" t="e">
        <f>#REF!</f>
        <v>#REF!</v>
      </c>
      <c r="D41" s="53" t="e">
        <f>IF(#REF!=0,0,IF($C$3=D$14,$B41*$C41/12*(13-$B$3),IF(D$14&gt;$C$3,$B41*$C41,0)))</f>
        <v>#REF!</v>
      </c>
      <c r="E41" s="53" t="e">
        <f>IF(#REF!=0,0,IF($C$3=E$14,$B41*$C41/12*(13-$B$3),IF(E$14&gt;$C$3,IF($B41-SUM($D41)&lt;$B41*$C41,$B41-SUM($D41),$B41*$C41),0)))</f>
        <v>#REF!</v>
      </c>
      <c r="F41" s="53" t="e">
        <f>IF(#REF!=0,0,IF($C$3=F$14,$B41*$C41/12*(13-$B$3),IF(F$14&gt;$C$3,IF($B41-SUM($D41:E41)&lt;$B41*$C41,$B41-SUM($D41:E41),$B41*$C41),0)))</f>
        <v>#REF!</v>
      </c>
      <c r="G41" s="53" t="e">
        <f>IF(#REF!=0,0,IF($C$3=G$14,$B41*$C41/12*(13-$B$3),IF(G$14&gt;$C$3,IF($B41-SUM($D41:F41)&lt;$B41*$C41,$B41-SUM($D41:F41),$B41*$C41),0)))</f>
        <v>#REF!</v>
      </c>
      <c r="H41" s="53" t="e">
        <f>IF(#REF!=0,0,IF($C$3=H$14,$B41*$C41/12*(13-$B$3),IF(H$14&gt;$C$3,IF($B41-SUM($D41:G41)&lt;$B41*$C41,$B41-SUM($D41:G41),$B41*$C41),0)))</f>
        <v>#REF!</v>
      </c>
      <c r="I41" s="53" t="e">
        <f>IF(#REF!=0,0,IF($C$3=I$14,$B41*$C41/12*(13-$B$3),IF(I$14&gt;$C$3,IF($B41-SUM($D41:H41)&lt;$B41*$C41,$B41-SUM($D41:H41),$B41*$C41),0)))</f>
        <v>#REF!</v>
      </c>
      <c r="J41" s="53" t="e">
        <f>IF(#REF!=0,0,IF($C$3=J$14,$B41*$C41/12*(13-$B$3),IF(J$14&gt;$C$3,IF($B41-SUM($D41:I41)&lt;$B41*$C41,$B41-SUM($D41:I41),$B41*$C41),0)))</f>
        <v>#REF!</v>
      </c>
      <c r="K41" s="53" t="e">
        <f>IF(#REF!=0,0,IF($C$3=K$14,$B41*$C41/12*(13-$B$3),IF(K$14&gt;$C$3,IF($B41-SUM($D41:J41)&lt;$B41*$C41,$B41-SUM($D41:J41),$B41*$C41),0)))</f>
        <v>#REF!</v>
      </c>
      <c r="L41" s="53" t="e">
        <f>IF(#REF!=0,0,IF($C$3=L$14,$B41*$C41/12*(13-$B$3),IF(L$14&gt;$C$3,IF($B41-SUM($D41:K41)&lt;$B41*$C41,$B41-SUM($D41:K41),$B41*$C41),0)))</f>
        <v>#REF!</v>
      </c>
      <c r="M41" s="53" t="e">
        <f>IF(#REF!=0,0,IF($C$3=M$14,$B41*$C41/12*(13-$B$3),IF(M$14&gt;$C$3,IF($B41-SUM($D41:L41)&lt;$B41*$C41,$B41-SUM($D41:L41),$B41*$C41),0)))</f>
        <v>#REF!</v>
      </c>
      <c r="N41" s="53" t="e">
        <f>IF(#REF!=0,0,IF($C$3=N$14,$B41*$C41/12*(13-$B$3),IF(N$14&gt;$C$3,IF($B41-SUM($D41:M41)&lt;$B41*$C41,$B41-SUM($D41:M41),$B41*$C41),0)))</f>
        <v>#REF!</v>
      </c>
      <c r="O41" s="53" t="e">
        <f>IF(#REF!=0,0,IF($C$3=O$14,$B41*$C41/12*(13-$B$3),IF(O$14&gt;$C$3,IF($B41-SUM($D41:N41)&lt;$B41*$C41,$B41-SUM($D41:N41),$B41*$C41),0)))</f>
        <v>#REF!</v>
      </c>
      <c r="P41" s="53" t="e">
        <f>IF(#REF!=0,0,IF($C$3=P$14,$B41*$C41/12*(13-$B$3),IF(P$14&gt;$C$3,IF($B41-SUM($D41:O41)&lt;$B41*$C41,$B41-SUM($D41:O41),$B41*$C41),0)))</f>
        <v>#REF!</v>
      </c>
      <c r="Q41" s="53" t="e">
        <f>IF(#REF!=0,0,IF($C$3=Q$14,$B41*$C41/12*(13-$B$3),IF(Q$14&gt;$C$3,IF($B41-SUM($D41:P41)&lt;$B41*$C41,$B41-SUM($D41:P41),$B41*$C41),0)))</f>
        <v>#REF!</v>
      </c>
      <c r="R41" s="53" t="e">
        <f>IF(#REF!=0,0,IF($C$3=R$14,$B41*$C41/12*(13-$B$3),IF(R$14&gt;$C$3,IF($B41-SUM($D41:Q41)&lt;$B41*$C41,$B41-SUM($D41:Q41),$B41*$C41),0)))</f>
        <v>#REF!</v>
      </c>
      <c r="S41" s="53" t="e">
        <f>IF(#REF!=0,0,IF($C$3=S$14,$B41*$C41/12*(13-$B$3),IF(S$14&gt;$C$3,IF($B41-SUM($D41:R41)&lt;$B41*$C41,$B41-SUM($D41:R41),$B41*$C41),0)))</f>
        <v>#REF!</v>
      </c>
      <c r="T41" s="53" t="e">
        <f>IF(#REF!=0,0,IF($C$3=T$14,$B41*$C41/12*(13-$B$3),IF(T$14&gt;$C$3,IF($B41-SUM($D41:S41)&lt;$B41*$C41,$B41-SUM($D41:S41),$B41*$C41),0)))</f>
        <v>#REF!</v>
      </c>
      <c r="U41" s="53" t="e">
        <f>IF(#REF!=0,0,IF($C$3=U$14,$B41*$C41/12*(13-$B$3),IF(U$14&gt;$C$3,IF($B41-SUM($D41:T41)&lt;$B41*$C41,$B41-SUM($D41:T41),$B41*$C41),0)))</f>
        <v>#REF!</v>
      </c>
      <c r="V41" s="53" t="e">
        <f>IF(#REF!=0,0,IF($C$3=V$14,$B41*$C41/12*(13-$B$3),IF(V$14&gt;$C$3,IF($B41-SUM($D41:U41)&lt;$B41*$C41,$B41-SUM($D41:U41),$B41*$C41),0)))</f>
        <v>#REF!</v>
      </c>
      <c r="W41" s="53" t="e">
        <f>IF(#REF!=0,0,IF($C$3=W$14,$B41*$C41/12*(13-$B$3),IF(W$14&gt;$C$3,IF($B41-SUM($D41:V41)&lt;$B41*$C41,$B41-SUM($D41:V41),$B41*$C41),0)))</f>
        <v>#REF!</v>
      </c>
      <c r="X41" s="27" t="e">
        <f>B41-SUM(D41:W41)</f>
        <v>#REF!</v>
      </c>
    </row>
    <row r="42" spans="1:24" s="16" customFormat="1" x14ac:dyDescent="0.2">
      <c r="A42" s="46" t="e">
        <f>#REF!</f>
        <v>#REF!</v>
      </c>
      <c r="B42" s="48" t="e">
        <f>#REF!</f>
        <v>#REF!</v>
      </c>
      <c r="C42" s="52" t="e">
        <f>#REF!</f>
        <v>#REF!</v>
      </c>
      <c r="D42" s="53" t="e">
        <f>IF(#REF!=0,0,IF($C$3=D$14,$B42*$C42/12*(13-$B$3),IF(D$14&gt;$C$3,$B42*$C42,0)))</f>
        <v>#REF!</v>
      </c>
      <c r="E42" s="53" t="e">
        <f>IF(#REF!=0,0,IF($C$3=E$14,$B42*$C42/12*(13-$B$3),IF(E$14&gt;$C$3,IF($B42-SUM($D42)&lt;$B42*$C42,$B42-SUM($D42),$B42*$C42),0)))</f>
        <v>#REF!</v>
      </c>
      <c r="F42" s="53" t="e">
        <f>IF(#REF!=0,0,IF($C$3=F$14,$B42*$C42/12*(13-$B$3),IF(F$14&gt;$C$3,IF($B42-SUM($D42:E42)&lt;$B42*$C42,$B42-SUM($D42:E42),$B42*$C42),0)))</f>
        <v>#REF!</v>
      </c>
      <c r="G42" s="53" t="e">
        <f>IF(#REF!=0,0,IF($C$3=G$14,$B42*$C42/12*(13-$B$3),IF(G$14&gt;$C$3,IF($B42-SUM($D42:F42)&lt;$B42*$C42,$B42-SUM($D42:F42),$B42*$C42),0)))</f>
        <v>#REF!</v>
      </c>
      <c r="H42" s="53" t="e">
        <f>IF(#REF!=0,0,IF($C$3=H$14,$B42*$C42/12*(13-$B$3),IF(H$14&gt;$C$3,IF($B42-SUM($D42:G42)&lt;$B42*$C42,$B42-SUM($D42:G42),$B42*$C42),0)))</f>
        <v>#REF!</v>
      </c>
      <c r="I42" s="53" t="e">
        <f>IF(#REF!=0,0,IF($C$3=I$14,$B42*$C42/12*(13-$B$3),IF(I$14&gt;$C$3,IF($B42-SUM($D42:H42)&lt;$B42*$C42,$B42-SUM($D42:H42),$B42*$C42),0)))</f>
        <v>#REF!</v>
      </c>
      <c r="J42" s="53" t="e">
        <f>IF(#REF!=0,0,IF($C$3=J$14,$B42*$C42/12*(13-$B$3),IF(J$14&gt;$C$3,IF($B42-SUM($D42:I42)&lt;$B42*$C42,$B42-SUM($D42:I42),$B42*$C42),0)))</f>
        <v>#REF!</v>
      </c>
      <c r="K42" s="53" t="e">
        <f>IF(#REF!=0,0,IF($C$3=K$14,$B42*$C42/12*(13-$B$3),IF(K$14&gt;$C$3,IF($B42-SUM($D42:J42)&lt;$B42*$C42,$B42-SUM($D42:J42),$B42*$C42),0)))</f>
        <v>#REF!</v>
      </c>
      <c r="L42" s="53" t="e">
        <f>IF(#REF!=0,0,IF($C$3=L$14,$B42*$C42/12*(13-$B$3),IF(L$14&gt;$C$3,IF($B42-SUM($D42:K42)&lt;$B42*$C42,$B42-SUM($D42:K42),$B42*$C42),0)))</f>
        <v>#REF!</v>
      </c>
      <c r="M42" s="53" t="e">
        <f>IF(#REF!=0,0,IF($C$3=M$14,$B42*$C42/12*(13-$B$3),IF(M$14&gt;$C$3,IF($B42-SUM($D42:L42)&lt;$B42*$C42,$B42-SUM($D42:L42),$B42*$C42),0)))</f>
        <v>#REF!</v>
      </c>
      <c r="N42" s="53" t="e">
        <f>IF(#REF!=0,0,IF($C$3=N$14,$B42*$C42/12*(13-$B$3),IF(N$14&gt;$C$3,IF($B42-SUM($D42:M42)&lt;$B42*$C42,$B42-SUM($D42:M42),$B42*$C42),0)))</f>
        <v>#REF!</v>
      </c>
      <c r="O42" s="53" t="e">
        <f>IF(#REF!=0,0,IF($C$3=O$14,$B42*$C42/12*(13-$B$3),IF(O$14&gt;$C$3,IF($B42-SUM($D42:N42)&lt;$B42*$C42,$B42-SUM($D42:N42),$B42*$C42),0)))</f>
        <v>#REF!</v>
      </c>
      <c r="P42" s="53" t="e">
        <f>IF(#REF!=0,0,IF($C$3=P$14,$B42*$C42/12*(13-$B$3),IF(P$14&gt;$C$3,IF($B42-SUM($D42:O42)&lt;$B42*$C42,$B42-SUM($D42:O42),$B42*$C42),0)))</f>
        <v>#REF!</v>
      </c>
      <c r="Q42" s="53" t="e">
        <f>IF(#REF!=0,0,IF($C$3=Q$14,$B42*$C42/12*(13-$B$3),IF(Q$14&gt;$C$3,IF($B42-SUM($D42:P42)&lt;$B42*$C42,$B42-SUM($D42:P42),$B42*$C42),0)))</f>
        <v>#REF!</v>
      </c>
      <c r="R42" s="53" t="e">
        <f>IF(#REF!=0,0,IF($C$3=R$14,$B42*$C42/12*(13-$B$3),IF(R$14&gt;$C$3,IF($B42-SUM($D42:Q42)&lt;$B42*$C42,$B42-SUM($D42:Q42),$B42*$C42),0)))</f>
        <v>#REF!</v>
      </c>
      <c r="S42" s="53" t="e">
        <f>IF(#REF!=0,0,IF($C$3=S$14,$B42*$C42/12*(13-$B$3),IF(S$14&gt;$C$3,IF($B42-SUM($D42:R42)&lt;$B42*$C42,$B42-SUM($D42:R42),$B42*$C42),0)))</f>
        <v>#REF!</v>
      </c>
      <c r="T42" s="53" t="e">
        <f>IF(#REF!=0,0,IF($C$3=T$14,$B42*$C42/12*(13-$B$3),IF(T$14&gt;$C$3,IF($B42-SUM($D42:S42)&lt;$B42*$C42,$B42-SUM($D42:S42),$B42*$C42),0)))</f>
        <v>#REF!</v>
      </c>
      <c r="U42" s="53" t="e">
        <f>IF(#REF!=0,0,IF($C$3=U$14,$B42*$C42/12*(13-$B$3),IF(U$14&gt;$C$3,IF($B42-SUM($D42:T42)&lt;$B42*$C42,$B42-SUM($D42:T42),$B42*$C42),0)))</f>
        <v>#REF!</v>
      </c>
      <c r="V42" s="53" t="e">
        <f>IF(#REF!=0,0,IF($C$3=V$14,$B42*$C42/12*(13-$B$3),IF(V$14&gt;$C$3,IF($B42-SUM($D42:U42)&lt;$B42*$C42,$B42-SUM($D42:U42),$B42*$C42),0)))</f>
        <v>#REF!</v>
      </c>
      <c r="W42" s="53" t="e">
        <f>IF(#REF!=0,0,IF($C$3=W$14,$B42*$C42/12*(13-$B$3),IF(W$14&gt;$C$3,IF($B42-SUM($D42:V42)&lt;$B42*$C42,$B42-SUM($D42:V42),$B42*$C42),0)))</f>
        <v>#REF!</v>
      </c>
      <c r="X42" s="27" t="e">
        <f>B42-SUM(D42:W42)</f>
        <v>#REF!</v>
      </c>
    </row>
    <row r="43" spans="1:24" s="16" customFormat="1" x14ac:dyDescent="0.2">
      <c r="A43" s="46" t="e">
        <f>#REF!</f>
        <v>#REF!</v>
      </c>
      <c r="B43" s="48" t="e">
        <f>#REF!</f>
        <v>#REF!</v>
      </c>
      <c r="C43" s="52" t="e">
        <f>#REF!</f>
        <v>#REF!</v>
      </c>
      <c r="D43" s="53" t="e">
        <f>IF(#REF!=0,0,IF($C$3=D$14,$B43*$C43/12*(13-$B$3),IF(D$14&gt;$C$3,$B43*$C43,0)))</f>
        <v>#REF!</v>
      </c>
      <c r="E43" s="53" t="e">
        <f>IF(#REF!=0,0,IF($C$3=E$14,$B43*$C43/12*(13-$B$3),IF(E$14&gt;$C$3,IF($B43-SUM($D43)&lt;$B43*$C43,$B43-SUM($D43),$B43*$C43),0)))</f>
        <v>#REF!</v>
      </c>
      <c r="F43" s="53" t="e">
        <f>IF(#REF!=0,0,IF($C$3=F$14,$B43*$C43/12*(13-$B$3),IF(F$14&gt;$C$3,IF($B43-SUM($D43:E43)&lt;$B43*$C43,$B43-SUM($D43:E43),$B43*$C43),0)))</f>
        <v>#REF!</v>
      </c>
      <c r="G43" s="53" t="e">
        <f>IF(#REF!=0,0,IF($C$3=G$14,$B43*$C43/12*(13-$B$3),IF(G$14&gt;$C$3,IF($B43-SUM($D43:F43)&lt;$B43*$C43,$B43-SUM($D43:F43),$B43*$C43),0)))</f>
        <v>#REF!</v>
      </c>
      <c r="H43" s="53" t="e">
        <f>IF(#REF!=0,0,IF($C$3=H$14,$B43*$C43/12*(13-$B$3),IF(H$14&gt;$C$3,IF($B43-SUM($D43:G43)&lt;$B43*$C43,$B43-SUM($D43:G43),$B43*$C43),0)))</f>
        <v>#REF!</v>
      </c>
      <c r="I43" s="53" t="e">
        <f>IF(#REF!=0,0,IF($C$3=I$14,$B43*$C43/12*(13-$B$3),IF(I$14&gt;$C$3,IF($B43-SUM($D43:H43)&lt;$B43*$C43,$B43-SUM($D43:H43),$B43*$C43),0)))</f>
        <v>#REF!</v>
      </c>
      <c r="J43" s="53" t="e">
        <f>IF(#REF!=0,0,IF($C$3=J$14,$B43*$C43/12*(13-$B$3),IF(J$14&gt;$C$3,IF($B43-SUM($D43:I43)&lt;$B43*$C43,$B43-SUM($D43:I43),$B43*$C43),0)))</f>
        <v>#REF!</v>
      </c>
      <c r="K43" s="53" t="e">
        <f>IF(#REF!=0,0,IF($C$3=K$14,$B43*$C43/12*(13-$B$3),IF(K$14&gt;$C$3,IF($B43-SUM($D43:J43)&lt;$B43*$C43,$B43-SUM($D43:J43),$B43*$C43),0)))</f>
        <v>#REF!</v>
      </c>
      <c r="L43" s="53" t="e">
        <f>IF(#REF!=0,0,IF($C$3=L$14,$B43*$C43/12*(13-$B$3),IF(L$14&gt;$C$3,IF($B43-SUM($D43:K43)&lt;$B43*$C43,$B43-SUM($D43:K43),$B43*$C43),0)))</f>
        <v>#REF!</v>
      </c>
      <c r="M43" s="53" t="e">
        <f>IF(#REF!=0,0,IF($C$3=M$14,$B43*$C43/12*(13-$B$3),IF(M$14&gt;$C$3,IF($B43-SUM($D43:L43)&lt;$B43*$C43,$B43-SUM($D43:L43),$B43*$C43),0)))</f>
        <v>#REF!</v>
      </c>
      <c r="N43" s="53" t="e">
        <f>IF(#REF!=0,0,IF($C$3=N$14,$B43*$C43/12*(13-$B$3),IF(N$14&gt;$C$3,IF($B43-SUM($D43:M43)&lt;$B43*$C43,$B43-SUM($D43:M43),$B43*$C43),0)))</f>
        <v>#REF!</v>
      </c>
      <c r="O43" s="53" t="e">
        <f>IF(#REF!=0,0,IF($C$3=O$14,$B43*$C43/12*(13-$B$3),IF(O$14&gt;$C$3,IF($B43-SUM($D43:N43)&lt;$B43*$C43,$B43-SUM($D43:N43),$B43*$C43),0)))</f>
        <v>#REF!</v>
      </c>
      <c r="P43" s="53" t="e">
        <f>IF(#REF!=0,0,IF($C$3=P$14,$B43*$C43/12*(13-$B$3),IF(P$14&gt;$C$3,IF($B43-SUM($D43:O43)&lt;$B43*$C43,$B43-SUM($D43:O43),$B43*$C43),0)))</f>
        <v>#REF!</v>
      </c>
      <c r="Q43" s="53" t="e">
        <f>IF(#REF!=0,0,IF($C$3=Q$14,$B43*$C43/12*(13-$B$3),IF(Q$14&gt;$C$3,IF($B43-SUM($D43:P43)&lt;$B43*$C43,$B43-SUM($D43:P43),$B43*$C43),0)))</f>
        <v>#REF!</v>
      </c>
      <c r="R43" s="53" t="e">
        <f>IF(#REF!=0,0,IF($C$3=R$14,$B43*$C43/12*(13-$B$3),IF(R$14&gt;$C$3,IF($B43-SUM($D43:Q43)&lt;$B43*$C43,$B43-SUM($D43:Q43),$B43*$C43),0)))</f>
        <v>#REF!</v>
      </c>
      <c r="S43" s="53" t="e">
        <f>IF(#REF!=0,0,IF($C$3=S$14,$B43*$C43/12*(13-$B$3),IF(S$14&gt;$C$3,IF($B43-SUM($D43:R43)&lt;$B43*$C43,$B43-SUM($D43:R43),$B43*$C43),0)))</f>
        <v>#REF!</v>
      </c>
      <c r="T43" s="53" t="e">
        <f>IF(#REF!=0,0,IF($C$3=T$14,$B43*$C43/12*(13-$B$3),IF(T$14&gt;$C$3,IF($B43-SUM($D43:S43)&lt;$B43*$C43,$B43-SUM($D43:S43),$B43*$C43),0)))</f>
        <v>#REF!</v>
      </c>
      <c r="U43" s="53" t="e">
        <f>IF(#REF!=0,0,IF($C$3=U$14,$B43*$C43/12*(13-$B$3),IF(U$14&gt;$C$3,IF($B43-SUM($D43:T43)&lt;$B43*$C43,$B43-SUM($D43:T43),$B43*$C43),0)))</f>
        <v>#REF!</v>
      </c>
      <c r="V43" s="53" t="e">
        <f>IF(#REF!=0,0,IF($C$3=V$14,$B43*$C43/12*(13-$B$3),IF(V$14&gt;$C$3,IF($B43-SUM($D43:U43)&lt;$B43*$C43,$B43-SUM($D43:U43),$B43*$C43),0)))</f>
        <v>#REF!</v>
      </c>
      <c r="W43" s="53" t="e">
        <f>IF(#REF!=0,0,IF($C$3=W$14,$B43*$C43/12*(13-$B$3),IF(W$14&gt;$C$3,IF($B43-SUM($D43:V43)&lt;$B43*$C43,$B43-SUM($D43:V43),$B43*$C43),0)))</f>
        <v>#REF!</v>
      </c>
      <c r="X43" s="27" t="e">
        <f>B43-SUM(D43:W43)</f>
        <v>#REF!</v>
      </c>
    </row>
    <row r="44" spans="1:24" s="16" customFormat="1" x14ac:dyDescent="0.2">
      <c r="A44" s="46" t="e">
        <f>#REF!</f>
        <v>#REF!</v>
      </c>
      <c r="B44" s="48" t="e">
        <f>#REF!</f>
        <v>#REF!</v>
      </c>
      <c r="C44" s="52" t="e">
        <f>#REF!</f>
        <v>#REF!</v>
      </c>
      <c r="D44" s="53" t="e">
        <f>IF(#REF!=0,0,IF($C$3=D$14,$B44*$C44/12*(13-$B$3),IF(D$14&gt;$C$3,$B44*$C44,0)))</f>
        <v>#REF!</v>
      </c>
      <c r="E44" s="53" t="e">
        <f>IF(#REF!=0,0,IF($C$3=E$14,$B44*$C44/12*(13-$B$3),IF(E$14&gt;$C$3,IF($B44-SUM($D44)&lt;$B44*$C44,$B44-SUM($D44),$B44*$C44),0)))</f>
        <v>#REF!</v>
      </c>
      <c r="F44" s="53" t="e">
        <f>IF(#REF!=0,0,IF($C$3=F$14,$B44*$C44/12*(13-$B$3),IF(F$14&gt;$C$3,IF($B44-SUM($D44:E44)&lt;$B44*$C44,$B44-SUM($D44:E44),$B44*$C44),0)))</f>
        <v>#REF!</v>
      </c>
      <c r="G44" s="53" t="e">
        <f>IF(#REF!=0,0,IF($C$3=G$14,$B44*$C44/12*(13-$B$3),IF(G$14&gt;$C$3,IF($B44-SUM($D44:F44)&lt;$B44*$C44,$B44-SUM($D44:F44),$B44*$C44),0)))</f>
        <v>#REF!</v>
      </c>
      <c r="H44" s="53" t="e">
        <f>IF(#REF!=0,0,IF($C$3=H$14,$B44*$C44/12*(13-$B$3),IF(H$14&gt;$C$3,IF($B44-SUM($D44:G44)&lt;$B44*$C44,$B44-SUM($D44:G44),$B44*$C44),0)))</f>
        <v>#REF!</v>
      </c>
      <c r="I44" s="53" t="e">
        <f>IF(#REF!=0,0,IF($C$3=I$14,$B44*$C44/12*(13-$B$3),IF(I$14&gt;$C$3,IF($B44-SUM($D44:H44)&lt;$B44*$C44,$B44-SUM($D44:H44),$B44*$C44),0)))</f>
        <v>#REF!</v>
      </c>
      <c r="J44" s="53" t="e">
        <f>IF(#REF!=0,0,IF($C$3=J$14,$B44*$C44/12*(13-$B$3),IF(J$14&gt;$C$3,IF($B44-SUM($D44:I44)&lt;$B44*$C44,$B44-SUM($D44:I44),$B44*$C44),0)))</f>
        <v>#REF!</v>
      </c>
      <c r="K44" s="53" t="e">
        <f>IF(#REF!=0,0,IF($C$3=K$14,$B44*$C44/12*(13-$B$3),IF(K$14&gt;$C$3,IF($B44-SUM($D44:J44)&lt;$B44*$C44,$B44-SUM($D44:J44),$B44*$C44),0)))</f>
        <v>#REF!</v>
      </c>
      <c r="L44" s="53" t="e">
        <f>IF(#REF!=0,0,IF($C$3=L$14,$B44*$C44/12*(13-$B$3),IF(L$14&gt;$C$3,IF($B44-SUM($D44:K44)&lt;$B44*$C44,$B44-SUM($D44:K44),$B44*$C44),0)))</f>
        <v>#REF!</v>
      </c>
      <c r="M44" s="53" t="e">
        <f>IF(#REF!=0,0,IF($C$3=M$14,$B44*$C44/12*(13-$B$3),IF(M$14&gt;$C$3,IF($B44-SUM($D44:L44)&lt;$B44*$C44,$B44-SUM($D44:L44),$B44*$C44),0)))</f>
        <v>#REF!</v>
      </c>
      <c r="N44" s="53" t="e">
        <f>IF(#REF!=0,0,IF($C$3=N$14,$B44*$C44/12*(13-$B$3),IF(N$14&gt;$C$3,IF($B44-SUM($D44:M44)&lt;$B44*$C44,$B44-SUM($D44:M44),$B44*$C44),0)))</f>
        <v>#REF!</v>
      </c>
      <c r="O44" s="53" t="e">
        <f>IF(#REF!=0,0,IF($C$3=O$14,$B44*$C44/12*(13-$B$3),IF(O$14&gt;$C$3,IF($B44-SUM($D44:N44)&lt;$B44*$C44,$B44-SUM($D44:N44),$B44*$C44),0)))</f>
        <v>#REF!</v>
      </c>
      <c r="P44" s="53" t="e">
        <f>IF(#REF!=0,0,IF($C$3=P$14,$B44*$C44/12*(13-$B$3),IF(P$14&gt;$C$3,IF($B44-SUM($D44:O44)&lt;$B44*$C44,$B44-SUM($D44:O44),$B44*$C44),0)))</f>
        <v>#REF!</v>
      </c>
      <c r="Q44" s="53" t="e">
        <f>IF(#REF!=0,0,IF($C$3=Q$14,$B44*$C44/12*(13-$B$3),IF(Q$14&gt;$C$3,IF($B44-SUM($D44:P44)&lt;$B44*$C44,$B44-SUM($D44:P44),$B44*$C44),0)))</f>
        <v>#REF!</v>
      </c>
      <c r="R44" s="53" t="e">
        <f>IF(#REF!=0,0,IF($C$3=R$14,$B44*$C44/12*(13-$B$3),IF(R$14&gt;$C$3,IF($B44-SUM($D44:Q44)&lt;$B44*$C44,$B44-SUM($D44:Q44),$B44*$C44),0)))</f>
        <v>#REF!</v>
      </c>
      <c r="S44" s="53" t="e">
        <f>IF(#REF!=0,0,IF($C$3=S$14,$B44*$C44/12*(13-$B$3),IF(S$14&gt;$C$3,IF($B44-SUM($D44:R44)&lt;$B44*$C44,$B44-SUM($D44:R44),$B44*$C44),0)))</f>
        <v>#REF!</v>
      </c>
      <c r="T44" s="53" t="e">
        <f>IF(#REF!=0,0,IF($C$3=T$14,$B44*$C44/12*(13-$B$3),IF(T$14&gt;$C$3,IF($B44-SUM($D44:S44)&lt;$B44*$C44,$B44-SUM($D44:S44),$B44*$C44),0)))</f>
        <v>#REF!</v>
      </c>
      <c r="U44" s="53" t="e">
        <f>IF(#REF!=0,0,IF($C$3=U$14,$B44*$C44/12*(13-$B$3),IF(U$14&gt;$C$3,IF($B44-SUM($D44:T44)&lt;$B44*$C44,$B44-SUM($D44:T44),$B44*$C44),0)))</f>
        <v>#REF!</v>
      </c>
      <c r="V44" s="53" t="e">
        <f>IF(#REF!=0,0,IF($C$3=V$14,$B44*$C44/12*(13-$B$3),IF(V$14&gt;$C$3,IF($B44-SUM($D44:U44)&lt;$B44*$C44,$B44-SUM($D44:U44),$B44*$C44),0)))</f>
        <v>#REF!</v>
      </c>
      <c r="W44" s="53" t="e">
        <f>IF(#REF!=0,0,IF($C$3=W$14,$B44*$C44/12*(13-$B$3),IF(W$14&gt;$C$3,IF($B44-SUM($D44:V44)&lt;$B44*$C44,$B44-SUM($D44:V44),$B44*$C44),0)))</f>
        <v>#REF!</v>
      </c>
      <c r="X44" s="27" t="e">
        <f>B44-SUM(D44:W44)</f>
        <v>#REF!</v>
      </c>
    </row>
    <row r="45" spans="1:24" s="16" customFormat="1" x14ac:dyDescent="0.2">
      <c r="A45" s="46" t="e">
        <f>#REF!</f>
        <v>#REF!</v>
      </c>
      <c r="B45" s="48" t="e">
        <f>#REF!</f>
        <v>#REF!</v>
      </c>
      <c r="C45" s="52" t="e">
        <f>#REF!</f>
        <v>#REF!</v>
      </c>
      <c r="D45" s="53" t="e">
        <f>IF(#REF!=0,0,IF($C$3=D$14,$B45*$C45/12*(13-$B$3),IF(D$14&gt;$C$3,$B45*$C45,0)))</f>
        <v>#REF!</v>
      </c>
      <c r="E45" s="53" t="e">
        <f>IF(#REF!=0,0,IF($C$3=E$14,$B45*$C45/12*(13-$B$3),IF(E$14&gt;$C$3,IF($B45-SUM($D45)&lt;$B45*$C45,$B45-SUM($D45),$B45*$C45),0)))</f>
        <v>#REF!</v>
      </c>
      <c r="F45" s="53" t="e">
        <f>IF(#REF!=0,0,IF($C$3=F$14,$B45*$C45/12*(13-$B$3),IF(F$14&gt;$C$3,IF($B45-SUM($D45:E45)&lt;$B45*$C45,$B45-SUM($D45:E45),$B45*$C45),0)))</f>
        <v>#REF!</v>
      </c>
      <c r="G45" s="53" t="e">
        <f>IF(#REF!=0,0,IF($C$3=G$14,$B45*$C45/12*(13-$B$3),IF(G$14&gt;$C$3,IF($B45-SUM($D45:F45)&lt;$B45*$C45,$B45-SUM($D45:F45),$B45*$C45),0)))</f>
        <v>#REF!</v>
      </c>
      <c r="H45" s="53" t="e">
        <f>IF(#REF!=0,0,IF($C$3=H$14,$B45*$C45/12*(13-$B$3),IF(H$14&gt;$C$3,IF($B45-SUM($D45:G45)&lt;$B45*$C45,$B45-SUM($D45:G45),$B45*$C45),0)))</f>
        <v>#REF!</v>
      </c>
      <c r="I45" s="53" t="e">
        <f>IF(#REF!=0,0,IF($C$3=I$14,$B45*$C45/12*(13-$B$3),IF(I$14&gt;$C$3,IF($B45-SUM($D45:H45)&lt;$B45*$C45,$B45-SUM($D45:H45),$B45*$C45),0)))</f>
        <v>#REF!</v>
      </c>
      <c r="J45" s="53" t="e">
        <f>IF(#REF!=0,0,IF($C$3=J$14,$B45*$C45/12*(13-$B$3),IF(J$14&gt;$C$3,IF($B45-SUM($D45:I45)&lt;$B45*$C45,$B45-SUM($D45:I45),$B45*$C45),0)))</f>
        <v>#REF!</v>
      </c>
      <c r="K45" s="53" t="e">
        <f>IF(#REF!=0,0,IF($C$3=K$14,$B45*$C45/12*(13-$B$3),IF(K$14&gt;$C$3,IF($B45-SUM($D45:J45)&lt;$B45*$C45,$B45-SUM($D45:J45),$B45*$C45),0)))</f>
        <v>#REF!</v>
      </c>
      <c r="L45" s="53" t="e">
        <f>IF(#REF!=0,0,IF($C$3=L$14,$B45*$C45/12*(13-$B$3),IF(L$14&gt;$C$3,IF($B45-SUM($D45:K45)&lt;$B45*$C45,$B45-SUM($D45:K45),$B45*$C45),0)))</f>
        <v>#REF!</v>
      </c>
      <c r="M45" s="53" t="e">
        <f>IF(#REF!=0,0,IF($C$3=M$14,$B45*$C45/12*(13-$B$3),IF(M$14&gt;$C$3,IF($B45-SUM($D45:L45)&lt;$B45*$C45,$B45-SUM($D45:L45),$B45*$C45),0)))</f>
        <v>#REF!</v>
      </c>
      <c r="N45" s="53" t="e">
        <f>IF(#REF!=0,0,IF($C$3=N$14,$B45*$C45/12*(13-$B$3),IF(N$14&gt;$C$3,IF($B45-SUM($D45:M45)&lt;$B45*$C45,$B45-SUM($D45:M45),$B45*$C45),0)))</f>
        <v>#REF!</v>
      </c>
      <c r="O45" s="53" t="e">
        <f>IF(#REF!=0,0,IF($C$3=O$14,$B45*$C45/12*(13-$B$3),IF(O$14&gt;$C$3,IF($B45-SUM($D45:N45)&lt;$B45*$C45,$B45-SUM($D45:N45),$B45*$C45),0)))</f>
        <v>#REF!</v>
      </c>
      <c r="P45" s="53" t="e">
        <f>IF(#REF!=0,0,IF($C$3=P$14,$B45*$C45/12*(13-$B$3),IF(P$14&gt;$C$3,IF($B45-SUM($D45:O45)&lt;$B45*$C45,$B45-SUM($D45:O45),$B45*$C45),0)))</f>
        <v>#REF!</v>
      </c>
      <c r="Q45" s="53" t="e">
        <f>IF(#REF!=0,0,IF($C$3=Q$14,$B45*$C45/12*(13-$B$3),IF(Q$14&gt;$C$3,IF($B45-SUM($D45:P45)&lt;$B45*$C45,$B45-SUM($D45:P45),$B45*$C45),0)))</f>
        <v>#REF!</v>
      </c>
      <c r="R45" s="53" t="e">
        <f>IF(#REF!=0,0,IF($C$3=R$14,$B45*$C45/12*(13-$B$3),IF(R$14&gt;$C$3,IF($B45-SUM($D45:Q45)&lt;$B45*$C45,$B45-SUM($D45:Q45),$B45*$C45),0)))</f>
        <v>#REF!</v>
      </c>
      <c r="S45" s="53" t="e">
        <f>IF(#REF!=0,0,IF($C$3=S$14,$B45*$C45/12*(13-$B$3),IF(S$14&gt;$C$3,IF($B45-SUM($D45:R45)&lt;$B45*$C45,$B45-SUM($D45:R45),$B45*$C45),0)))</f>
        <v>#REF!</v>
      </c>
      <c r="T45" s="53" t="e">
        <f>IF(#REF!=0,0,IF($C$3=T$14,$B45*$C45/12*(13-$B$3),IF(T$14&gt;$C$3,IF($B45-SUM($D45:S45)&lt;$B45*$C45,$B45-SUM($D45:S45),$B45*$C45),0)))</f>
        <v>#REF!</v>
      </c>
      <c r="U45" s="53" t="e">
        <f>IF(#REF!=0,0,IF($C$3=U$14,$B45*$C45/12*(13-$B$3),IF(U$14&gt;$C$3,IF($B45-SUM($D45:T45)&lt;$B45*$C45,$B45-SUM($D45:T45),$B45*$C45),0)))</f>
        <v>#REF!</v>
      </c>
      <c r="V45" s="53" t="e">
        <f>IF(#REF!=0,0,IF($C$3=V$14,$B45*$C45/12*(13-$B$3),IF(V$14&gt;$C$3,IF($B45-SUM($D45:U45)&lt;$B45*$C45,$B45-SUM($D45:U45),$B45*$C45),0)))</f>
        <v>#REF!</v>
      </c>
      <c r="W45" s="53" t="e">
        <f>IF(#REF!=0,0,IF($C$3=W$14,$B45*$C45/12*(13-$B$3),IF(W$14&gt;$C$3,IF($B45-SUM($D45:V45)&lt;$B45*$C45,$B45-SUM($D45:V45),$B45*$C45),0)))</f>
        <v>#REF!</v>
      </c>
      <c r="X45" s="27" t="e">
        <f>B45-SUM(D45:W45)</f>
        <v>#REF!</v>
      </c>
    </row>
    <row r="46" spans="1:24" s="16" customFormat="1" x14ac:dyDescent="0.2">
      <c r="A46" s="30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</row>
    <row r="47" spans="1:24" x14ac:dyDescent="0.2">
      <c r="A47" s="13"/>
      <c r="B47" s="13"/>
      <c r="C47" s="13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</row>
    <row r="48" spans="1:24" x14ac:dyDescent="0.2"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2:14" x14ac:dyDescent="0.2">
      <c r="B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2:14" x14ac:dyDescent="0.2">
      <c r="B50" s="3"/>
    </row>
  </sheetData>
  <sheetProtection formatCells="0" formatColumns="0" formatRows="0"/>
  <mergeCells count="7">
    <mergeCell ref="B34:W34"/>
    <mergeCell ref="B40:W40"/>
    <mergeCell ref="A1:C1"/>
    <mergeCell ref="B17:W17"/>
    <mergeCell ref="B23:W23"/>
    <mergeCell ref="A13:X13"/>
    <mergeCell ref="E1:K1"/>
  </mergeCells>
  <phoneticPr fontId="5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Y156"/>
  <sheetViews>
    <sheetView tabSelected="1" zoomScaleNormal="100" workbookViewId="0">
      <selection activeCell="D2" sqref="D2"/>
    </sheetView>
  </sheetViews>
  <sheetFormatPr defaultColWidth="9.140625" defaultRowHeight="12.75" x14ac:dyDescent="0.2"/>
  <cols>
    <col min="1" max="1" width="25.85546875" style="1" customWidth="1"/>
    <col min="2" max="2" width="10.28515625" style="1" customWidth="1"/>
    <col min="3" max="3" width="12.42578125" style="1" customWidth="1"/>
    <col min="4" max="23" width="10" style="1" customWidth="1"/>
    <col min="24" max="16384" width="9.140625" style="1"/>
  </cols>
  <sheetData>
    <row r="1" spans="1:25" ht="33.75" customHeight="1" thickBot="1" x14ac:dyDescent="0.25">
      <c r="A1" s="74" t="s">
        <v>15</v>
      </c>
      <c r="B1" s="74"/>
      <c r="C1" s="74"/>
      <c r="D1" s="74"/>
      <c r="E1" s="7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6"/>
      <c r="Y1" s="6"/>
    </row>
    <row r="2" spans="1:25" ht="15.75" customHeight="1" x14ac:dyDescent="0.2">
      <c r="A2" s="77" t="s">
        <v>0</v>
      </c>
      <c r="B2" s="77" t="s">
        <v>16</v>
      </c>
      <c r="C2" s="77" t="s">
        <v>8</v>
      </c>
      <c r="D2" s="55"/>
      <c r="E2" s="11">
        <f>D2+1</f>
        <v>1</v>
      </c>
      <c r="F2" s="11">
        <f t="shared" ref="F2:W2" si="0">E2+1</f>
        <v>2</v>
      </c>
      <c r="G2" s="11">
        <f t="shared" si="0"/>
        <v>3</v>
      </c>
      <c r="H2" s="11">
        <f t="shared" si="0"/>
        <v>4</v>
      </c>
      <c r="I2" s="11">
        <f t="shared" si="0"/>
        <v>5</v>
      </c>
      <c r="J2" s="11">
        <f t="shared" si="0"/>
        <v>6</v>
      </c>
      <c r="K2" s="11">
        <f t="shared" si="0"/>
        <v>7</v>
      </c>
      <c r="L2" s="11">
        <f t="shared" si="0"/>
        <v>8</v>
      </c>
      <c r="M2" s="11">
        <f t="shared" si="0"/>
        <v>9</v>
      </c>
      <c r="N2" s="11">
        <f t="shared" si="0"/>
        <v>10</v>
      </c>
      <c r="O2" s="11">
        <f t="shared" si="0"/>
        <v>11</v>
      </c>
      <c r="P2" s="11">
        <f t="shared" si="0"/>
        <v>12</v>
      </c>
      <c r="Q2" s="11">
        <f t="shared" si="0"/>
        <v>13</v>
      </c>
      <c r="R2" s="11">
        <f t="shared" si="0"/>
        <v>14</v>
      </c>
      <c r="S2" s="11">
        <f t="shared" si="0"/>
        <v>15</v>
      </c>
      <c r="T2" s="11">
        <f t="shared" si="0"/>
        <v>16</v>
      </c>
      <c r="U2" s="11">
        <f t="shared" si="0"/>
        <v>17</v>
      </c>
      <c r="V2" s="11">
        <f t="shared" si="0"/>
        <v>18</v>
      </c>
      <c r="W2" s="11">
        <f t="shared" si="0"/>
        <v>19</v>
      </c>
      <c r="X2" s="6"/>
      <c r="Y2" s="6"/>
    </row>
    <row r="3" spans="1:25" ht="15.75" customHeight="1" x14ac:dyDescent="0.2">
      <c r="A3" s="78"/>
      <c r="B3" s="78"/>
      <c r="C3" s="78"/>
      <c r="D3" s="12">
        <v>1</v>
      </c>
      <c r="E3" s="12">
        <v>2</v>
      </c>
      <c r="F3" s="12">
        <v>3</v>
      </c>
      <c r="G3" s="12">
        <v>4</v>
      </c>
      <c r="H3" s="12">
        <v>5</v>
      </c>
      <c r="I3" s="12">
        <v>6</v>
      </c>
      <c r="J3" s="12">
        <v>7</v>
      </c>
      <c r="K3" s="12">
        <v>8</v>
      </c>
      <c r="L3" s="12">
        <v>9</v>
      </c>
      <c r="M3" s="12">
        <v>10</v>
      </c>
      <c r="N3" s="12">
        <v>11</v>
      </c>
      <c r="O3" s="12">
        <v>12</v>
      </c>
      <c r="P3" s="12">
        <v>13</v>
      </c>
      <c r="Q3" s="12">
        <v>14</v>
      </c>
      <c r="R3" s="12">
        <v>15</v>
      </c>
      <c r="S3" s="12">
        <v>16</v>
      </c>
      <c r="T3" s="12">
        <v>17</v>
      </c>
      <c r="U3" s="12">
        <v>18</v>
      </c>
      <c r="V3" s="12">
        <v>19</v>
      </c>
      <c r="W3" s="12">
        <v>20</v>
      </c>
      <c r="X3" s="6"/>
      <c r="Y3" s="6"/>
    </row>
    <row r="4" spans="1:25" x14ac:dyDescent="0.2">
      <c r="A4" s="10"/>
      <c r="B4" s="56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6"/>
      <c r="Y4" s="6"/>
    </row>
    <row r="5" spans="1:25" x14ac:dyDescent="0.2">
      <c r="A5" s="10"/>
      <c r="B5" s="56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6"/>
      <c r="Y5" s="6"/>
    </row>
    <row r="6" spans="1:25" x14ac:dyDescent="0.2">
      <c r="A6" s="10"/>
      <c r="B6" s="56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6"/>
      <c r="Y6" s="6"/>
    </row>
    <row r="7" spans="1:25" x14ac:dyDescent="0.2">
      <c r="A7" s="10"/>
      <c r="B7" s="56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6"/>
      <c r="Y7" s="6"/>
    </row>
    <row r="8" spans="1:25" x14ac:dyDescent="0.2">
      <c r="A8" s="10"/>
      <c r="B8" s="56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6"/>
      <c r="Y8" s="6"/>
    </row>
    <row r="9" spans="1:25" x14ac:dyDescent="0.2">
      <c r="A9" s="10"/>
      <c r="B9" s="56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6"/>
      <c r="Y9" s="6"/>
    </row>
    <row r="10" spans="1:25" x14ac:dyDescent="0.2">
      <c r="A10" s="10"/>
      <c r="B10" s="56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6"/>
      <c r="Y10" s="6"/>
    </row>
    <row r="11" spans="1:25" x14ac:dyDescent="0.2">
      <c r="A11" s="10"/>
      <c r="B11" s="56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6"/>
      <c r="Y11" s="6"/>
    </row>
    <row r="12" spans="1:25" x14ac:dyDescent="0.2">
      <c r="A12" s="10"/>
      <c r="B12" s="56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6"/>
      <c r="Y12" s="6"/>
    </row>
    <row r="13" spans="1:25" x14ac:dyDescent="0.2">
      <c r="A13" s="10"/>
      <c r="B13" s="56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6"/>
      <c r="Y13" s="6"/>
    </row>
    <row r="14" spans="1:25" x14ac:dyDescent="0.2">
      <c r="A14" s="10"/>
      <c r="B14" s="56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6"/>
      <c r="Y14" s="6"/>
    </row>
    <row r="15" spans="1:25" x14ac:dyDescent="0.2">
      <c r="A15" s="10"/>
      <c r="B15" s="56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6"/>
      <c r="Y15" s="6"/>
    </row>
    <row r="16" spans="1:25" x14ac:dyDescent="0.2">
      <c r="A16" s="10"/>
      <c r="B16" s="56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6"/>
      <c r="Y16" s="6"/>
    </row>
    <row r="17" spans="1:25" x14ac:dyDescent="0.2">
      <c r="A17" s="10"/>
      <c r="B17" s="56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6"/>
      <c r="Y17" s="6"/>
    </row>
    <row r="18" spans="1:25" x14ac:dyDescent="0.2">
      <c r="A18" s="79"/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6"/>
      <c r="Y18" s="6"/>
    </row>
    <row r="19" spans="1:25" ht="12.75" customHeight="1" x14ac:dyDescent="0.2">
      <c r="A19" s="69" t="s">
        <v>18</v>
      </c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6"/>
      <c r="Y19" s="6"/>
    </row>
    <row r="20" spans="1:25" ht="15.75" customHeight="1" x14ac:dyDescent="0.2">
      <c r="A20" s="69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"/>
      <c r="Y20" s="6"/>
    </row>
    <row r="21" spans="1:25" ht="18.75" customHeight="1" x14ac:dyDescent="0.2">
      <c r="A21" s="70" t="s">
        <v>21</v>
      </c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"/>
      <c r="Y21" s="6"/>
    </row>
    <row r="22" spans="1:25" ht="18.75" customHeight="1" x14ac:dyDescent="0.2">
      <c r="A22" s="70" t="s">
        <v>22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1:25" ht="32.25" customHeight="1" x14ac:dyDescent="0.25">
      <c r="A23" s="80" t="s">
        <v>19</v>
      </c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1:25" ht="21" customHeight="1" x14ac:dyDescent="0.2">
      <c r="A24" s="70" t="s">
        <v>20</v>
      </c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1:25" x14ac:dyDescent="0.2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1:25" x14ac:dyDescent="0.2">
      <c r="A26" s="6"/>
      <c r="B26" s="6"/>
      <c r="C26" s="6"/>
      <c r="D26" s="5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ht="32.25" customHeight="1" thickBot="1" x14ac:dyDescent="0.25">
      <c r="A27" s="73" t="s">
        <v>17</v>
      </c>
      <c r="B27" s="73"/>
      <c r="C27" s="73"/>
      <c r="D27" s="73"/>
      <c r="E27" s="73"/>
      <c r="F27" s="73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"/>
      <c r="Y27" s="6"/>
    </row>
    <row r="28" spans="1:25" ht="19.5" customHeight="1" x14ac:dyDescent="0.2">
      <c r="A28" s="75" t="s">
        <v>0</v>
      </c>
      <c r="B28" s="75" t="s">
        <v>23</v>
      </c>
      <c r="C28" s="75" t="s">
        <v>8</v>
      </c>
      <c r="D28" s="63">
        <f>D2</f>
        <v>0</v>
      </c>
      <c r="E28" s="9">
        <f t="shared" ref="E28:W28" si="1">E2</f>
        <v>1</v>
      </c>
      <c r="F28" s="9">
        <f t="shared" si="1"/>
        <v>2</v>
      </c>
      <c r="G28" s="9">
        <f t="shared" si="1"/>
        <v>3</v>
      </c>
      <c r="H28" s="9">
        <f t="shared" si="1"/>
        <v>4</v>
      </c>
      <c r="I28" s="9">
        <f t="shared" si="1"/>
        <v>5</v>
      </c>
      <c r="J28" s="9">
        <f t="shared" si="1"/>
        <v>6</v>
      </c>
      <c r="K28" s="9">
        <f t="shared" si="1"/>
        <v>7</v>
      </c>
      <c r="L28" s="9">
        <f t="shared" si="1"/>
        <v>8</v>
      </c>
      <c r="M28" s="9">
        <f t="shared" si="1"/>
        <v>9</v>
      </c>
      <c r="N28" s="9">
        <f t="shared" si="1"/>
        <v>10</v>
      </c>
      <c r="O28" s="9">
        <f t="shared" si="1"/>
        <v>11</v>
      </c>
      <c r="P28" s="9">
        <f t="shared" si="1"/>
        <v>12</v>
      </c>
      <c r="Q28" s="9">
        <f t="shared" si="1"/>
        <v>13</v>
      </c>
      <c r="R28" s="9">
        <f t="shared" si="1"/>
        <v>14</v>
      </c>
      <c r="S28" s="9">
        <f t="shared" si="1"/>
        <v>15</v>
      </c>
      <c r="T28" s="9">
        <f t="shared" si="1"/>
        <v>16</v>
      </c>
      <c r="U28" s="9">
        <f t="shared" si="1"/>
        <v>17</v>
      </c>
      <c r="V28" s="9">
        <f t="shared" si="1"/>
        <v>18</v>
      </c>
      <c r="W28" s="9">
        <f t="shared" si="1"/>
        <v>19</v>
      </c>
      <c r="X28" s="6"/>
      <c r="Y28" s="6"/>
    </row>
    <row r="29" spans="1:25" ht="19.5" customHeight="1" x14ac:dyDescent="0.2">
      <c r="A29" s="76"/>
      <c r="B29" s="76"/>
      <c r="C29" s="76"/>
      <c r="D29" s="7">
        <v>1</v>
      </c>
      <c r="E29" s="7">
        <v>2</v>
      </c>
      <c r="F29" s="7">
        <v>3</v>
      </c>
      <c r="G29" s="7">
        <v>4</v>
      </c>
      <c r="H29" s="7">
        <v>5</v>
      </c>
      <c r="I29" s="7">
        <v>6</v>
      </c>
      <c r="J29" s="7">
        <v>7</v>
      </c>
      <c r="K29" s="7">
        <v>8</v>
      </c>
      <c r="L29" s="7">
        <v>9</v>
      </c>
      <c r="M29" s="7">
        <v>10</v>
      </c>
      <c r="N29" s="7">
        <v>11</v>
      </c>
      <c r="O29" s="7">
        <v>12</v>
      </c>
      <c r="P29" s="7">
        <v>13</v>
      </c>
      <c r="Q29" s="7">
        <v>14</v>
      </c>
      <c r="R29" s="7">
        <v>15</v>
      </c>
      <c r="S29" s="7">
        <v>16</v>
      </c>
      <c r="T29" s="7">
        <v>17</v>
      </c>
      <c r="U29" s="7">
        <v>18</v>
      </c>
      <c r="V29" s="7">
        <v>19</v>
      </c>
      <c r="W29" s="7">
        <v>20</v>
      </c>
      <c r="X29" s="6"/>
      <c r="Y29" s="6"/>
    </row>
    <row r="30" spans="1:25" x14ac:dyDescent="0.2">
      <c r="A30" s="10"/>
      <c r="B30" s="56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6"/>
      <c r="Y30" s="6"/>
    </row>
    <row r="31" spans="1:25" x14ac:dyDescent="0.2">
      <c r="A31" s="10"/>
      <c r="B31" s="56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6"/>
      <c r="Y31" s="6"/>
    </row>
    <row r="32" spans="1:25" x14ac:dyDescent="0.2">
      <c r="A32" s="10"/>
      <c r="B32" s="56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6"/>
      <c r="Y32" s="6"/>
    </row>
    <row r="33" spans="1:25" x14ac:dyDescent="0.2">
      <c r="A33" s="10"/>
      <c r="B33" s="56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6"/>
      <c r="Y33" s="6"/>
    </row>
    <row r="34" spans="1:25" x14ac:dyDescent="0.2">
      <c r="A34" s="10"/>
      <c r="B34" s="56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6"/>
      <c r="Y34" s="6"/>
    </row>
    <row r="35" spans="1:25" x14ac:dyDescent="0.2">
      <c r="A35" s="10"/>
      <c r="B35" s="56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6"/>
      <c r="Y35" s="6"/>
    </row>
    <row r="36" spans="1:25" x14ac:dyDescent="0.2">
      <c r="A36" s="10"/>
      <c r="B36" s="56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6"/>
      <c r="Y36" s="6"/>
    </row>
    <row r="37" spans="1:25" x14ac:dyDescent="0.2">
      <c r="A37" s="10"/>
      <c r="B37" s="56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6"/>
      <c r="Y37" s="6"/>
    </row>
    <row r="38" spans="1:25" x14ac:dyDescent="0.2">
      <c r="A38" s="10"/>
      <c r="B38" s="56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6"/>
      <c r="Y38" s="6"/>
    </row>
    <row r="39" spans="1:25" x14ac:dyDescent="0.2">
      <c r="A39" s="10"/>
      <c r="B39" s="56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6"/>
      <c r="Y39" s="6"/>
    </row>
    <row r="40" spans="1:25" x14ac:dyDescent="0.2">
      <c r="A40" s="10"/>
      <c r="B40" s="56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6"/>
      <c r="Y40" s="6"/>
    </row>
    <row r="41" spans="1:25" x14ac:dyDescent="0.2">
      <c r="A41" s="10"/>
      <c r="B41" s="56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6"/>
      <c r="Y41" s="6"/>
    </row>
    <row r="42" spans="1:25" x14ac:dyDescent="0.2">
      <c r="A42" s="10"/>
      <c r="B42" s="56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6"/>
      <c r="Y42" s="6"/>
    </row>
    <row r="43" spans="1:25" x14ac:dyDescent="0.2">
      <c r="A43" s="10"/>
      <c r="B43" s="56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6"/>
      <c r="Y43" s="6"/>
    </row>
    <row r="44" spans="1:25" x14ac:dyDescent="0.2">
      <c r="A44" s="57"/>
      <c r="B44" s="58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6"/>
      <c r="Y44" s="6"/>
    </row>
    <row r="45" spans="1:25" x14ac:dyDescent="0.2">
      <c r="A45" s="69" t="s">
        <v>18</v>
      </c>
      <c r="B45" s="69"/>
      <c r="C45" s="69"/>
      <c r="D45" s="69"/>
      <c r="E45" s="69"/>
      <c r="F45" s="69"/>
      <c r="G45" s="69"/>
      <c r="H45" s="69"/>
      <c r="I45" s="69"/>
      <c r="J45" s="60"/>
      <c r="K45" s="60"/>
      <c r="L45" s="60"/>
      <c r="M45" s="60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"/>
      <c r="Y45" s="6"/>
    </row>
    <row r="46" spans="1:25" x14ac:dyDescent="0.2">
      <c r="A46" s="69"/>
      <c r="B46" s="69"/>
      <c r="C46" s="69"/>
      <c r="D46" s="69"/>
      <c r="E46" s="69"/>
      <c r="F46" s="69"/>
      <c r="G46" s="69"/>
      <c r="H46" s="69"/>
      <c r="I46" s="69"/>
      <c r="J46" s="60"/>
      <c r="K46" s="60"/>
      <c r="L46" s="60"/>
      <c r="M46" s="60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"/>
      <c r="Y46" s="6"/>
    </row>
    <row r="47" spans="1:25" ht="18" customHeight="1" x14ac:dyDescent="0.2">
      <c r="A47" s="70" t="s">
        <v>24</v>
      </c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spans="1:25" ht="18" customHeight="1" x14ac:dyDescent="0.2">
      <c r="A48" s="71" t="s">
        <v>21</v>
      </c>
      <c r="B48" s="71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1:25" ht="18" customHeight="1" x14ac:dyDescent="0.2">
      <c r="A49" s="72" t="s">
        <v>25</v>
      </c>
      <c r="B49" s="72"/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spans="1:25" x14ac:dyDescent="0.2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1:25" x14ac:dyDescent="0.2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8" spans="1:25" ht="12" customHeight="1" x14ac:dyDescent="0.2"/>
    <row r="153" spans="4:4" s="2" customFormat="1" hidden="1" x14ac:dyDescent="0.2">
      <c r="D153" s="2">
        <v>2021</v>
      </c>
    </row>
    <row r="154" spans="4:4" s="2" customFormat="1" hidden="1" x14ac:dyDescent="0.2">
      <c r="D154" s="2">
        <v>2022</v>
      </c>
    </row>
    <row r="155" spans="4:4" s="2" customFormat="1" hidden="1" x14ac:dyDescent="0.2">
      <c r="D155" s="2">
        <v>2023</v>
      </c>
    </row>
    <row r="156" spans="4:4" s="2" customFormat="1" hidden="1" x14ac:dyDescent="0.2">
      <c r="D156" s="2">
        <v>2024</v>
      </c>
    </row>
  </sheetData>
  <sheetProtection password="CCB0" sheet="1" formatCells="0" formatColumns="0" formatRows="0"/>
  <mergeCells count="18">
    <mergeCell ref="A1:E1"/>
    <mergeCell ref="A28:A29"/>
    <mergeCell ref="B28:B29"/>
    <mergeCell ref="C28:C29"/>
    <mergeCell ref="A24:M24"/>
    <mergeCell ref="A2:A3"/>
    <mergeCell ref="B2:B3"/>
    <mergeCell ref="C2:C3"/>
    <mergeCell ref="A18:W18"/>
    <mergeCell ref="A19:M20"/>
    <mergeCell ref="A21:M21"/>
    <mergeCell ref="A22:M22"/>
    <mergeCell ref="A23:M23"/>
    <mergeCell ref="A45:I46"/>
    <mergeCell ref="A47:M47"/>
    <mergeCell ref="A48:M48"/>
    <mergeCell ref="A49:M49"/>
    <mergeCell ref="A27:F27"/>
  </mergeCells>
  <phoneticPr fontId="0" type="noConversion"/>
  <dataValidations count="1">
    <dataValidation type="list" allowBlank="1" showInputMessage="1" showErrorMessage="1" sqref="D2">
      <formula1>$D$153:$D$156</formula1>
    </dataValidation>
  </dataValidations>
  <pageMargins left="0.18" right="0.18" top="0.26" bottom="0.28000000000000003" header="0.18" footer="0.17"/>
  <pageSetup paperSize="9" scale="45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0D08D2A0CC5C41AB82ED9D1F8647EC" ma:contentTypeVersion="2" ma:contentTypeDescription="Create a new document." ma:contentTypeScope="" ma:versionID="d96b7dcaa909a356c9b1c88f1025993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6PXVCHXRUD45-1407571288-42244</_dlc_DocId>
    <_dlc_DocIdUrl xmlns="1096e588-875a-4e48-ba85-ea1554ece10c">
      <Url>http://sharepoint/sirr/_layouts/15/DocIdRedir.aspx?ID=6PXVCHXRUD45-1407571288-42244</Url>
      <Description>6PXVCHXRUD45-1407571288-42244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1266EB5-70EB-4BEF-8775-FBDBB479EAD3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DAF8C040-6585-4CFE-A678-2B3A9632D0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633792-C12B-461F-9506-91D0DFE4F8C4}">
  <ds:schemaRefs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1096e588-875a-4e48-ba85-ea1554ece10c"/>
  </ds:schemaRefs>
</ds:datastoreItem>
</file>

<file path=customXml/itemProps4.xml><?xml version="1.0" encoding="utf-8"?>
<ds:datastoreItem xmlns:ds="http://schemas.openxmlformats.org/officeDocument/2006/customXml" ds:itemID="{F3DCEEC7-21AD-436D-8B5A-3EB8E0AC639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Izračun potpore</vt:lpstr>
      <vt:lpstr>Proizvodnja</vt:lpstr>
      <vt:lpstr>Proizvodnja!Print_Titles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 Matutinović</dc:creator>
  <cp:lastModifiedBy>Tin Matutinović</cp:lastModifiedBy>
  <cp:lastPrinted>2015-01-12T14:02:08Z</cp:lastPrinted>
  <dcterms:created xsi:type="dcterms:W3CDTF">2011-11-28T08:26:16Z</dcterms:created>
  <dcterms:modified xsi:type="dcterms:W3CDTF">2021-05-10T10:25:07Z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145088b9-de51-4cc8-998f-99da987aa178</vt:lpwstr>
  </property>
  <property fmtid="{D5CDD505-2E9C-101B-9397-08002B2CF9AE}" pid="3" name="ContentTypeId">
    <vt:lpwstr>0x010100540D08D2A0CC5C41AB82ED9D1F8647EC</vt:lpwstr>
  </property>
</Properties>
</file>